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DINISU\00_Institucional\Unidad de Proyectos y Obras\01-Proyectos en proceso\MO.008.CO.1\04-Licitación\SECCION 1 A 5 - COTRAVI\Sección 3 (Cotravi)\"/>
    </mc:Choice>
  </mc:AlternateContent>
  <bookViews>
    <workbookView xWindow="0" yWindow="0" windowWidth="28800" windowHeight="11730"/>
  </bookViews>
  <sheets>
    <sheet name="RUBRADO" sheetId="7" r:id="rId1"/>
  </sheets>
  <definedNames>
    <definedName name="Dólar" localSheetId="0">RUBRADO!#REF!</definedName>
    <definedName name="Dólar">#REF!</definedName>
    <definedName name="Excel_BuiltIn_Print_Area" localSheetId="0">#REF!</definedName>
    <definedName name="Excel_BuiltIn_Print_Area">#REF!</definedName>
    <definedName name="Excel_BuiltIn_Print_Area_1" localSheetId="0">#REF!</definedName>
    <definedName name="Excel_BuiltIn_Print_Area_1">#REF!</definedName>
    <definedName name="Excel_BuiltIn_Print_Area_2" localSheetId="0">#REF!</definedName>
    <definedName name="Excel_BuiltIn_Print_Area_2">#REF!</definedName>
    <definedName name="Excel_BuiltIn_Print_Area_3" localSheetId="0">#REF!</definedName>
    <definedName name="Excel_BuiltIn_Print_Area_3">#REF!</definedName>
    <definedName name="jkljlkl">#REF!</definedName>
    <definedName name="RUBRADO">#REF!</definedName>
  </definedNames>
  <calcPr calcId="162913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58" i="7" l="1"/>
  <c r="D459" i="7" s="1"/>
  <c r="B459" i="7" l="1"/>
  <c r="H484" i="7" l="1"/>
  <c r="H449" i="7"/>
  <c r="H448" i="7"/>
  <c r="J447" i="7"/>
  <c r="H447" i="7"/>
  <c r="H405" i="7"/>
  <c r="F115" i="7" l="1"/>
  <c r="I214" i="7" l="1"/>
  <c r="F453" i="7" l="1"/>
  <c r="F452" i="7"/>
  <c r="B452" i="7"/>
  <c r="B408" i="7"/>
  <c r="F415" i="7"/>
  <c r="F416" i="7" s="1"/>
  <c r="J214" i="7"/>
  <c r="H214" i="7"/>
  <c r="B472" i="7"/>
  <c r="B471" i="7"/>
  <c r="B470" i="7"/>
  <c r="B469" i="7"/>
  <c r="B468" i="7"/>
  <c r="B467" i="7"/>
  <c r="B466" i="7"/>
  <c r="B356" i="7"/>
  <c r="B357" i="7" s="1"/>
  <c r="B306" i="7"/>
  <c r="B307" i="7" s="1"/>
  <c r="D307" i="7" s="1"/>
  <c r="B259" i="7"/>
  <c r="B260" i="7" s="1"/>
  <c r="B214" i="7"/>
  <c r="D214" i="7" s="1"/>
  <c r="D210" i="7"/>
  <c r="B190" i="7"/>
  <c r="D186" i="7"/>
  <c r="B163" i="7"/>
  <c r="B164" i="7" s="1"/>
  <c r="D159" i="7"/>
  <c r="B146" i="7"/>
  <c r="B147" i="7" s="1"/>
  <c r="B148" i="7" s="1"/>
  <c r="B149" i="7" s="1"/>
  <c r="B150" i="7" s="1"/>
  <c r="B151" i="7" s="1"/>
  <c r="B152" i="7" s="1"/>
  <c r="B153" i="7" s="1"/>
  <c r="B154" i="7" s="1"/>
  <c r="B155" i="7" s="1"/>
  <c r="B156" i="7" s="1"/>
  <c r="B158" i="7" s="1"/>
  <c r="D142" i="7"/>
  <c r="B141" i="7"/>
  <c r="D141" i="7" s="1"/>
  <c r="D140" i="7"/>
  <c r="D138" i="7"/>
  <c r="B135" i="7"/>
  <c r="D135" i="7" s="1"/>
  <c r="D134" i="7"/>
  <c r="B132" i="7"/>
  <c r="D132" i="7" s="1"/>
  <c r="D131" i="7"/>
  <c r="D129" i="7"/>
  <c r="B126" i="7"/>
  <c r="D126" i="7" s="1"/>
  <c r="D125" i="7"/>
  <c r="B122" i="7"/>
  <c r="D121" i="7"/>
  <c r="B116" i="7"/>
  <c r="B117" i="7" s="1"/>
  <c r="D117" i="7" s="1"/>
  <c r="D115" i="7"/>
  <c r="D113" i="7"/>
  <c r="D112" i="7"/>
  <c r="D111" i="7"/>
  <c r="D110" i="7"/>
  <c r="D109" i="7"/>
  <c r="D108" i="7"/>
  <c r="D107" i="7"/>
  <c r="D106" i="7"/>
  <c r="D105" i="7"/>
  <c r="D103" i="7"/>
  <c r="D102" i="7"/>
  <c r="D101" i="7"/>
  <c r="D100" i="7"/>
  <c r="D99" i="7"/>
  <c r="D98" i="7"/>
  <c r="D97" i="7"/>
  <c r="D96" i="7"/>
  <c r="D95" i="7"/>
  <c r="D91" i="7"/>
  <c r="D90" i="7"/>
  <c r="D89" i="7"/>
  <c r="D87" i="7"/>
  <c r="D86" i="7"/>
  <c r="D85" i="7"/>
  <c r="D84" i="7"/>
  <c r="D83" i="7"/>
  <c r="D81" i="7"/>
  <c r="D80" i="7"/>
  <c r="D78" i="7"/>
  <c r="D77" i="7"/>
  <c r="D76" i="7"/>
  <c r="D75" i="7"/>
  <c r="D74" i="7"/>
  <c r="D73" i="7"/>
  <c r="D72" i="7"/>
  <c r="D70" i="7"/>
  <c r="D69" i="7"/>
  <c r="D67" i="7"/>
  <c r="D66" i="7"/>
  <c r="D65" i="7"/>
  <c r="D64" i="7"/>
  <c r="D62" i="7"/>
  <c r="D60" i="7"/>
  <c r="D59" i="7"/>
  <c r="D58" i="7"/>
  <c r="D57" i="7"/>
  <c r="D55" i="7"/>
  <c r="D53" i="7"/>
  <c r="D52" i="7"/>
  <c r="D51" i="7"/>
  <c r="D47" i="7"/>
  <c r="D18" i="7"/>
  <c r="D163" i="7"/>
  <c r="B191" i="7"/>
  <c r="B193" i="7" s="1"/>
  <c r="D190" i="7"/>
  <c r="B453" i="7" l="1"/>
  <c r="B454" i="7" s="1"/>
  <c r="B455" i="7" s="1"/>
  <c r="B456" i="7" s="1"/>
  <c r="B457" i="7" s="1"/>
  <c r="B458" i="7" s="1"/>
  <c r="D452" i="7"/>
  <c r="J460" i="7"/>
  <c r="J474" i="7" s="1"/>
  <c r="B127" i="7"/>
  <c r="B128" i="7" s="1"/>
  <c r="D128" i="7" s="1"/>
  <c r="D116" i="7"/>
  <c r="H256" i="7"/>
  <c r="B166" i="7"/>
  <c r="B168" i="7" s="1"/>
  <c r="B169" i="7" s="1"/>
  <c r="D164" i="7"/>
  <c r="H210" i="7"/>
  <c r="H472" i="7" s="1"/>
  <c r="B119" i="7"/>
  <c r="D119" i="7" s="1"/>
  <c r="H469" i="7"/>
  <c r="J210" i="7"/>
  <c r="J472" i="7" s="1"/>
  <c r="J302" i="7"/>
  <c r="J303" i="7" s="1"/>
  <c r="B215" i="7"/>
  <c r="D166" i="7"/>
  <c r="B194" i="7"/>
  <c r="D193" i="7"/>
  <c r="D191" i="7"/>
  <c r="D306" i="7"/>
  <c r="H91" i="7"/>
  <c r="H468" i="7" s="1"/>
  <c r="B136" i="7"/>
  <c r="D136" i="7" s="1"/>
  <c r="B308" i="7"/>
  <c r="B309" i="7" s="1"/>
  <c r="H404" i="7"/>
  <c r="H18" i="7"/>
  <c r="H466" i="7" s="1"/>
  <c r="J256" i="7"/>
  <c r="J18" i="7"/>
  <c r="J466" i="7" s="1"/>
  <c r="D127" i="7"/>
  <c r="D357" i="7"/>
  <c r="B358" i="7"/>
  <c r="H186" i="7"/>
  <c r="H471" i="7" s="1"/>
  <c r="H47" i="7"/>
  <c r="H467" i="7" s="1"/>
  <c r="H302" i="7"/>
  <c r="F417" i="7"/>
  <c r="J470" i="7"/>
  <c r="J469" i="7"/>
  <c r="B409" i="7"/>
  <c r="D408" i="7"/>
  <c r="D122" i="7"/>
  <c r="B123" i="7"/>
  <c r="D123" i="7" s="1"/>
  <c r="B261" i="7"/>
  <c r="D260" i="7"/>
  <c r="H470" i="7"/>
  <c r="J404" i="7"/>
  <c r="J186" i="7"/>
  <c r="J471" i="7" s="1"/>
  <c r="J91" i="7"/>
  <c r="J468" i="7" s="1"/>
  <c r="J47" i="7"/>
  <c r="J467" i="7" s="1"/>
  <c r="H460" i="7" l="1"/>
  <c r="H474" i="7" s="1"/>
  <c r="H257" i="7"/>
  <c r="D169" i="7"/>
  <c r="B170" i="7"/>
  <c r="B172" i="7" s="1"/>
  <c r="D308" i="7"/>
  <c r="D215" i="7"/>
  <c r="B216" i="7"/>
  <c r="D168" i="7"/>
  <c r="B196" i="7"/>
  <c r="D194" i="7"/>
  <c r="J405" i="7"/>
  <c r="J257" i="7"/>
  <c r="B262" i="7"/>
  <c r="D261" i="7"/>
  <c r="B410" i="7"/>
  <c r="D409" i="7"/>
  <c r="D170" i="7"/>
  <c r="H303" i="7"/>
  <c r="B310" i="7"/>
  <c r="D309" i="7"/>
  <c r="D358" i="7"/>
  <c r="B359" i="7"/>
  <c r="B217" i="7" l="1"/>
  <c r="D216" i="7"/>
  <c r="B198" i="7"/>
  <c r="D196" i="7"/>
  <c r="J448" i="7"/>
  <c r="J449" i="7" s="1"/>
  <c r="J473" i="7" s="1"/>
  <c r="J476" i="7" s="1"/>
  <c r="D410" i="7"/>
  <c r="B411" i="7"/>
  <c r="B263" i="7"/>
  <c r="D262" i="7"/>
  <c r="D359" i="7"/>
  <c r="B360" i="7"/>
  <c r="D310" i="7"/>
  <c r="B311" i="7"/>
  <c r="D172" i="7"/>
  <c r="B173" i="7"/>
  <c r="H473" i="7"/>
  <c r="H476" i="7" s="1"/>
  <c r="B218" i="7" l="1"/>
  <c r="D217" i="7"/>
  <c r="D198" i="7"/>
  <c r="B199" i="7"/>
  <c r="B264" i="7"/>
  <c r="D263" i="7"/>
  <c r="D360" i="7"/>
  <c r="B361" i="7"/>
  <c r="H478" i="7"/>
  <c r="H489" i="7" s="1"/>
  <c r="D173" i="7"/>
  <c r="B175" i="7"/>
  <c r="D311" i="7"/>
  <c r="B312" i="7"/>
  <c r="D411" i="7"/>
  <c r="B412" i="7"/>
  <c r="D218" i="7" l="1"/>
  <c r="B219" i="7"/>
  <c r="D199" i="7"/>
  <c r="B200" i="7"/>
  <c r="B313" i="7"/>
  <c r="D312" i="7"/>
  <c r="H487" i="7"/>
  <c r="H477" i="7"/>
  <c r="H480" i="7" s="1"/>
  <c r="D412" i="7"/>
  <c r="B413" i="7"/>
  <c r="D175" i="7"/>
  <c r="B177" i="7"/>
  <c r="D361" i="7"/>
  <c r="B362" i="7"/>
  <c r="D264" i="7"/>
  <c r="B265" i="7"/>
  <c r="D219" i="7" l="1"/>
  <c r="B220" i="7"/>
  <c r="B201" i="7"/>
  <c r="D200" i="7"/>
  <c r="B414" i="7"/>
  <c r="D413" i="7"/>
  <c r="B363" i="7"/>
  <c r="D362" i="7"/>
  <c r="H488" i="7"/>
  <c r="H491" i="7" s="1"/>
  <c r="D177" i="7"/>
  <c r="B178" i="7"/>
  <c r="B266" i="7"/>
  <c r="D265" i="7"/>
  <c r="D313" i="7"/>
  <c r="B314" i="7"/>
  <c r="B221" i="7" l="1"/>
  <c r="D220" i="7"/>
  <c r="D201" i="7"/>
  <c r="B202" i="7"/>
  <c r="B364" i="7"/>
  <c r="D363" i="7"/>
  <c r="D266" i="7"/>
  <c r="B267" i="7"/>
  <c r="B415" i="7"/>
  <c r="D414" i="7"/>
  <c r="D314" i="7"/>
  <c r="B315" i="7"/>
  <c r="D178" i="7"/>
  <c r="B179" i="7"/>
  <c r="D221" i="7" l="1"/>
  <c r="B222" i="7"/>
  <c r="B204" i="7"/>
  <c r="D202" i="7"/>
  <c r="B365" i="7"/>
  <c r="D364" i="7"/>
  <c r="B180" i="7"/>
  <c r="D179" i="7"/>
  <c r="B416" i="7"/>
  <c r="D415" i="7"/>
  <c r="B316" i="7"/>
  <c r="D315" i="7"/>
  <c r="B268" i="7"/>
  <c r="D267" i="7"/>
  <c r="B223" i="7" l="1"/>
  <c r="D222" i="7"/>
  <c r="B205" i="7"/>
  <c r="D204" i="7"/>
  <c r="B317" i="7"/>
  <c r="D316" i="7"/>
  <c r="B269" i="7"/>
  <c r="D268" i="7"/>
  <c r="B417" i="7"/>
  <c r="D416" i="7"/>
  <c r="B182" i="7"/>
  <c r="D180" i="7"/>
  <c r="D365" i="7"/>
  <c r="B366" i="7"/>
  <c r="B224" i="7" l="1"/>
  <c r="D223" i="7"/>
  <c r="D205" i="7"/>
  <c r="B206" i="7"/>
  <c r="D182" i="7"/>
  <c r="B183" i="7"/>
  <c r="B270" i="7"/>
  <c r="D269" i="7"/>
  <c r="D366" i="7"/>
  <c r="B367" i="7"/>
  <c r="B418" i="7"/>
  <c r="D417" i="7"/>
  <c r="D317" i="7"/>
  <c r="B318" i="7"/>
  <c r="D224" i="7" l="1"/>
  <c r="B225" i="7"/>
  <c r="B207" i="7"/>
  <c r="D206" i="7"/>
  <c r="B419" i="7"/>
  <c r="D418" i="7"/>
  <c r="B319" i="7"/>
  <c r="D318" i="7"/>
  <c r="D367" i="7"/>
  <c r="B368" i="7"/>
  <c r="D270" i="7"/>
  <c r="B271" i="7"/>
  <c r="D183" i="7"/>
  <c r="B184" i="7"/>
  <c r="D225" i="7" l="1"/>
  <c r="B226" i="7"/>
  <c r="B209" i="7"/>
  <c r="D209" i="7" s="1"/>
  <c r="D207" i="7"/>
  <c r="D271" i="7"/>
  <c r="B272" i="7"/>
  <c r="B320" i="7"/>
  <c r="D319" i="7"/>
  <c r="B369" i="7"/>
  <c r="D368" i="7"/>
  <c r="D184" i="7"/>
  <c r="B185" i="7"/>
  <c r="D185" i="7" s="1"/>
  <c r="B420" i="7"/>
  <c r="D419" i="7"/>
  <c r="B227" i="7" l="1"/>
  <c r="D226" i="7"/>
  <c r="B370" i="7"/>
  <c r="D369" i="7"/>
  <c r="B421" i="7"/>
  <c r="D420" i="7"/>
  <c r="D320" i="7"/>
  <c r="B321" i="7"/>
  <c r="B273" i="7"/>
  <c r="D272" i="7"/>
  <c r="D227" i="7" l="1"/>
  <c r="B228" i="7"/>
  <c r="D273" i="7"/>
  <c r="B274" i="7"/>
  <c r="B371" i="7"/>
  <c r="D370" i="7"/>
  <c r="D421" i="7"/>
  <c r="B422" i="7"/>
  <c r="B322" i="7"/>
  <c r="D321" i="7"/>
  <c r="D228" i="7" l="1"/>
  <c r="B229" i="7"/>
  <c r="D371" i="7"/>
  <c r="B372" i="7"/>
  <c r="D274" i="7"/>
  <c r="B275" i="7"/>
  <c r="D422" i="7"/>
  <c r="B423" i="7"/>
  <c r="B323" i="7"/>
  <c r="D322" i="7"/>
  <c r="B230" i="7" l="1"/>
  <c r="D229" i="7"/>
  <c r="D323" i="7"/>
  <c r="B324" i="7"/>
  <c r="B424" i="7"/>
  <c r="D423" i="7"/>
  <c r="D275" i="7"/>
  <c r="B276" i="7"/>
  <c r="D372" i="7"/>
  <c r="B373" i="7"/>
  <c r="D230" i="7" l="1"/>
  <c r="B231" i="7"/>
  <c r="D276" i="7"/>
  <c r="B277" i="7"/>
  <c r="D424" i="7"/>
  <c r="B425" i="7"/>
  <c r="D373" i="7"/>
  <c r="B374" i="7"/>
  <c r="B325" i="7"/>
  <c r="D324" i="7"/>
  <c r="D231" i="7" l="1"/>
  <c r="B232" i="7"/>
  <c r="B426" i="7"/>
  <c r="D425" i="7"/>
  <c r="D325" i="7"/>
  <c r="B326" i="7"/>
  <c r="B375" i="7"/>
  <c r="D374" i="7"/>
  <c r="D277" i="7"/>
  <c r="B278" i="7"/>
  <c r="B233" i="7" l="1"/>
  <c r="D232" i="7"/>
  <c r="B376" i="7"/>
  <c r="D375" i="7"/>
  <c r="D426" i="7"/>
  <c r="B427" i="7"/>
  <c r="B279" i="7"/>
  <c r="D278" i="7"/>
  <c r="D326" i="7"/>
  <c r="B327" i="7"/>
  <c r="B234" i="7" l="1"/>
  <c r="D233" i="7"/>
  <c r="D279" i="7"/>
  <c r="B280" i="7"/>
  <c r="D376" i="7"/>
  <c r="B377" i="7"/>
  <c r="D327" i="7"/>
  <c r="B328" i="7"/>
  <c r="D427" i="7"/>
  <c r="B428" i="7"/>
  <c r="D234" i="7" l="1"/>
  <c r="B235" i="7"/>
  <c r="B329" i="7"/>
  <c r="D328" i="7"/>
  <c r="D280" i="7"/>
  <c r="B281" i="7"/>
  <c r="D428" i="7"/>
  <c r="B429" i="7"/>
  <c r="D377" i="7"/>
  <c r="B378" i="7"/>
  <c r="D235" i="7" l="1"/>
  <c r="B236" i="7"/>
  <c r="B330" i="7"/>
  <c r="D329" i="7"/>
  <c r="B379" i="7"/>
  <c r="D378" i="7"/>
  <c r="D281" i="7"/>
  <c r="B282" i="7"/>
  <c r="B430" i="7"/>
  <c r="D429" i="7"/>
  <c r="B237" i="7" l="1"/>
  <c r="D236" i="7"/>
  <c r="B283" i="7"/>
  <c r="D282" i="7"/>
  <c r="B331" i="7"/>
  <c r="D330" i="7"/>
  <c r="D430" i="7"/>
  <c r="B431" i="7"/>
  <c r="B380" i="7"/>
  <c r="D379" i="7"/>
  <c r="B238" i="7" l="1"/>
  <c r="D237" i="7"/>
  <c r="B432" i="7"/>
  <c r="D431" i="7"/>
  <c r="D283" i="7"/>
  <c r="B284" i="7"/>
  <c r="D380" i="7"/>
  <c r="B381" i="7"/>
  <c r="D331" i="7"/>
  <c r="B332" i="7"/>
  <c r="D238" i="7" l="1"/>
  <c r="B239" i="7"/>
  <c r="D332" i="7"/>
  <c r="B333" i="7"/>
  <c r="D284" i="7"/>
  <c r="B285" i="7"/>
  <c r="B382" i="7"/>
  <c r="D381" i="7"/>
  <c r="D432" i="7"/>
  <c r="B433" i="7"/>
  <c r="B240" i="7" l="1"/>
  <c r="D239" i="7"/>
  <c r="D382" i="7"/>
  <c r="B383" i="7"/>
  <c r="B286" i="7"/>
  <c r="D285" i="7"/>
  <c r="B434" i="7"/>
  <c r="D433" i="7"/>
  <c r="B334" i="7"/>
  <c r="D333" i="7"/>
  <c r="B241" i="7" l="1"/>
  <c r="D240" i="7"/>
  <c r="B287" i="7"/>
  <c r="D286" i="7"/>
  <c r="D334" i="7"/>
  <c r="B335" i="7"/>
  <c r="B435" i="7"/>
  <c r="B436" i="7" s="1"/>
  <c r="B437" i="7" s="1"/>
  <c r="B438" i="7" s="1"/>
  <c r="B439" i="7" s="1"/>
  <c r="B440" i="7" s="1"/>
  <c r="B441" i="7" s="1"/>
  <c r="B442" i="7" s="1"/>
  <c r="B443" i="7" s="1"/>
  <c r="B444" i="7" s="1"/>
  <c r="B445" i="7" s="1"/>
  <c r="B446" i="7" s="1"/>
  <c r="D434" i="7"/>
  <c r="D383" i="7"/>
  <c r="B384" i="7"/>
  <c r="D241" i="7" l="1"/>
  <c r="B242" i="7"/>
  <c r="D384" i="7"/>
  <c r="B385" i="7"/>
  <c r="B336" i="7"/>
  <c r="D335" i="7"/>
  <c r="D435" i="7"/>
  <c r="B288" i="7"/>
  <c r="D287" i="7"/>
  <c r="D242" i="7" l="1"/>
  <c r="B243" i="7"/>
  <c r="B386" i="7"/>
  <c r="D385" i="7"/>
  <c r="D453" i="7"/>
  <c r="D454" i="7" s="1"/>
  <c r="D455" i="7" s="1"/>
  <c r="D456" i="7" s="1"/>
  <c r="D457" i="7" s="1"/>
  <c r="D288" i="7"/>
  <c r="B289" i="7"/>
  <c r="D336" i="7"/>
  <c r="B337" i="7"/>
  <c r="D243" i="7" l="1"/>
  <c r="B244" i="7"/>
  <c r="D436" i="7"/>
  <c r="D289" i="7"/>
  <c r="B290" i="7"/>
  <c r="B338" i="7"/>
  <c r="D337" i="7"/>
  <c r="B387" i="7"/>
  <c r="D386" i="7"/>
  <c r="D244" i="7" l="1"/>
  <c r="B245" i="7"/>
  <c r="D290" i="7"/>
  <c r="B291" i="7"/>
  <c r="B339" i="7"/>
  <c r="D338" i="7"/>
  <c r="B388" i="7"/>
  <c r="D387" i="7"/>
  <c r="D437" i="7"/>
  <c r="B246" i="7" l="1"/>
  <c r="D245" i="7"/>
  <c r="D339" i="7"/>
  <c r="B340" i="7"/>
  <c r="D291" i="7"/>
  <c r="B292" i="7"/>
  <c r="D388" i="7"/>
  <c r="B389" i="7"/>
  <c r="D438" i="7"/>
  <c r="D246" i="7" l="1"/>
  <c r="B247" i="7"/>
  <c r="D439" i="7"/>
  <c r="B390" i="7"/>
  <c r="D389" i="7"/>
  <c r="D292" i="7"/>
  <c r="B293" i="7"/>
  <c r="D340" i="7"/>
  <c r="B341" i="7"/>
  <c r="B248" i="7" l="1"/>
  <c r="D247" i="7"/>
  <c r="B294" i="7"/>
  <c r="D293" i="7"/>
  <c r="B342" i="7"/>
  <c r="D341" i="7"/>
  <c r="B391" i="7"/>
  <c r="D390" i="7"/>
  <c r="D440" i="7"/>
  <c r="D248" i="7" l="1"/>
  <c r="B249" i="7"/>
  <c r="D441" i="7"/>
  <c r="B392" i="7"/>
  <c r="D391" i="7"/>
  <c r="B295" i="7"/>
  <c r="D294" i="7"/>
  <c r="D342" i="7"/>
  <c r="B343" i="7"/>
  <c r="B250" i="7" l="1"/>
  <c r="D249" i="7"/>
  <c r="D392" i="7"/>
  <c r="B393" i="7"/>
  <c r="D442" i="7"/>
  <c r="B296" i="7"/>
  <c r="D295" i="7"/>
  <c r="D343" i="7"/>
  <c r="B344" i="7"/>
  <c r="B251" i="7" l="1"/>
  <c r="D250" i="7"/>
  <c r="D443" i="7"/>
  <c r="D296" i="7"/>
  <c r="B297" i="7"/>
  <c r="D344" i="7"/>
  <c r="B345" i="7"/>
  <c r="B394" i="7"/>
  <c r="D393" i="7"/>
  <c r="B252" i="7" l="1"/>
  <c r="D251" i="7"/>
  <c r="B395" i="7"/>
  <c r="D394" i="7"/>
  <c r="D444" i="7"/>
  <c r="B346" i="7"/>
  <c r="D345" i="7"/>
  <c r="B298" i="7"/>
  <c r="D297" i="7"/>
  <c r="B253" i="7" l="1"/>
  <c r="D252" i="7"/>
  <c r="B299" i="7"/>
  <c r="D298" i="7"/>
  <c r="B347" i="7"/>
  <c r="D346" i="7"/>
  <c r="D395" i="7"/>
  <c r="B396" i="7"/>
  <c r="D445" i="7"/>
  <c r="D446" i="7"/>
  <c r="D253" i="7" l="1"/>
  <c r="B254" i="7"/>
  <c r="B300" i="7"/>
  <c r="D299" i="7"/>
  <c r="D347" i="7"/>
  <c r="B348" i="7"/>
  <c r="D396" i="7"/>
  <c r="B397" i="7"/>
  <c r="B255" i="7" l="1"/>
  <c r="D255" i="7" s="1"/>
  <c r="D254" i="7"/>
  <c r="D300" i="7"/>
  <c r="B301" i="7"/>
  <c r="D301" i="7" s="1"/>
  <c r="D348" i="7"/>
  <c r="B349" i="7"/>
  <c r="B398" i="7"/>
  <c r="D397" i="7"/>
  <c r="B350" i="7" l="1"/>
  <c r="D349" i="7"/>
  <c r="D398" i="7"/>
  <c r="B399" i="7"/>
  <c r="D350" i="7" l="1"/>
  <c r="B351" i="7"/>
  <c r="B400" i="7"/>
  <c r="D399" i="7"/>
  <c r="D400" i="7" l="1"/>
  <c r="B401" i="7"/>
  <c r="B352" i="7"/>
  <c r="D352" i="7" s="1"/>
  <c r="D351" i="7"/>
  <c r="B402" i="7" l="1"/>
  <c r="D401" i="7"/>
  <c r="B403" i="7" l="1"/>
  <c r="D403" i="7" s="1"/>
  <c r="D402" i="7"/>
</calcChain>
</file>

<file path=xl/sharedStrings.xml><?xml version="1.0" encoding="utf-8"?>
<sst xmlns="http://schemas.openxmlformats.org/spreadsheetml/2006/main" count="942" uniqueCount="346">
  <si>
    <t>LLAMADO PÚBLICO A OFERTAS Nº 01/2022 - FIDEICOMISO INTEGRACIÓN SOCIAL Y URBANA (FISU).</t>
  </si>
  <si>
    <t>PRESUPUESTO POR RUBROS ASENTAMIENTO "COTRAVI: MO.008.CO.1" – “Subejecutor IM”</t>
  </si>
  <si>
    <t>Financiación FISU</t>
  </si>
  <si>
    <t>Etapa 1-Sector III</t>
  </si>
  <si>
    <t xml:space="preserve">INVERSIÓN DIRECTA </t>
  </si>
  <si>
    <t>Item</t>
  </si>
  <si>
    <t>Rubro</t>
  </si>
  <si>
    <t xml:space="preserve">CODIGO  </t>
  </si>
  <si>
    <t xml:space="preserve">UNIDAD </t>
  </si>
  <si>
    <t>METRAJE</t>
  </si>
  <si>
    <t xml:space="preserve">UNITARIO </t>
  </si>
  <si>
    <t>SUBTOTAL</t>
  </si>
  <si>
    <t xml:space="preserve">UNIT. LLSS </t>
  </si>
  <si>
    <t>SUBT. LLSS</t>
  </si>
  <si>
    <t>IMPLANTACION GENERAL DE OBRA</t>
  </si>
  <si>
    <t>MOVILIZACIÓN E IMPLANTACIÓN</t>
  </si>
  <si>
    <t>Limpieza de terreno (zona de obrador)</t>
  </si>
  <si>
    <t>m2</t>
  </si>
  <si>
    <t>Cerco de malla galvanizada (H: 2m)</t>
  </si>
  <si>
    <t>ml</t>
  </si>
  <si>
    <t>Cartel de obra (2,70x2,00)</t>
  </si>
  <si>
    <t>gl</t>
  </si>
  <si>
    <t>Oficina de empresa constructora</t>
  </si>
  <si>
    <t>mes</t>
  </si>
  <si>
    <t>Oficina para la Dirección de Obra (con baño)</t>
  </si>
  <si>
    <t>Instalación para el personal (comedor, vestuario y SSHH)</t>
  </si>
  <si>
    <t>Instalación provisoria de obra (sanitaria)</t>
  </si>
  <si>
    <t>Instalación provisoria de obra (eléctrica)</t>
  </si>
  <si>
    <t>Trámites ante organismos previos al comienzo de obra</t>
  </si>
  <si>
    <t>RED VIAL</t>
  </si>
  <si>
    <t>RUBROS GLOBALES</t>
  </si>
  <si>
    <t>Movilización</t>
  </si>
  <si>
    <t>Recuperación Ambiental</t>
  </si>
  <si>
    <t>Señalización de Obra</t>
  </si>
  <si>
    <t>Desvíos de Tránsito</t>
  </si>
  <si>
    <t>Ayuda para adecuación de servicios públicos</t>
  </si>
  <si>
    <t>MOVIMIENTO DE SUELOS</t>
  </si>
  <si>
    <t>Excavación No Clasificada</t>
  </si>
  <si>
    <t>M3</t>
  </si>
  <si>
    <t>Excavación No Clasificada A Depósito</t>
  </si>
  <si>
    <t>Excavación No Clasificada De Préstamo</t>
  </si>
  <si>
    <t>Sobretransporte de Suelos (Distancia Libre = 400 metros )</t>
  </si>
  <si>
    <t>M3.KM</t>
  </si>
  <si>
    <t xml:space="preserve">PAVIMENTOS </t>
  </si>
  <si>
    <t>Cemento Portland para Base Estabilizada con Cemento (Con Transporte)</t>
  </si>
  <si>
    <t>TON</t>
  </si>
  <si>
    <t>Ejecución de Riego Bituminoso de Imprimación</t>
  </si>
  <si>
    <t>M2</t>
  </si>
  <si>
    <t>Ejecucción de Tratamiento Bituminoso de Adherencia</t>
  </si>
  <si>
    <t>Base Granular con CBR &gt; 60 % (Con Transporte)</t>
  </si>
  <si>
    <t>Base Granular Con CBR &gt; 80 % (Con Transporte)</t>
  </si>
  <si>
    <t>Material de Base Estabilizado con Cemento Portland con Transporte</t>
  </si>
  <si>
    <t>Cordón Cuneta de Hormigón Simple</t>
  </si>
  <si>
    <t>M</t>
  </si>
  <si>
    <t>Pavimento de Hormigón Simple</t>
  </si>
  <si>
    <t>Demolición y Retiro de Pavimentos</t>
  </si>
  <si>
    <t>Suministro, Transporte y Elaboración de Emulsiones Asfálticas</t>
  </si>
  <si>
    <t>Suministro, Transporte y Elaboración de Diluidos Asfálticos</t>
  </si>
  <si>
    <t>Suministro, Transporte y Elaboración de Cemento Asfáltico Modificado</t>
  </si>
  <si>
    <t>Hormigón para veredas</t>
  </si>
  <si>
    <t>RED DE DESAGÜES PLUVIALES</t>
  </si>
  <si>
    <t>Sector 3</t>
  </si>
  <si>
    <t>SUMINISTRO E INSTALACIÓN DE TUBERIA DE HORMIGON (INCLUYE TAPADO Y APISONADO)</t>
  </si>
  <si>
    <t>Suminstro e instalación de  tubería d = 400 mm ( entre 0 y 2 m )  PVC</t>
  </si>
  <si>
    <t>m</t>
  </si>
  <si>
    <t>Suminstro e instalación de  tubería d = 600 mm ( entre 0 y 2 m )  PVC</t>
  </si>
  <si>
    <t>Protección de tuberías  (con losa de hormigón) d=600 mm</t>
  </si>
  <si>
    <t>REGISTROS Y POZOS DE VISITA</t>
  </si>
  <si>
    <t>Construcción de registros entre 0 y 2 m para diámetro &lt; 800 mm</t>
  </si>
  <si>
    <t>un</t>
  </si>
  <si>
    <t>ESTRUCTURAS DE CAPTACIÓN Y DESCARGA</t>
  </si>
  <si>
    <t>Construcción de toma de cuneta  (incluye conexión)</t>
  </si>
  <si>
    <t>Captación especial en esquina de Camino Cibils y Calle nueva (incluye demolición de cabezal existente y construcción de nueva cámara)</t>
  </si>
  <si>
    <t>Cabezal de descarga tipo (para  Ø400 mm)</t>
  </si>
  <si>
    <t>Cabezal de descarga tipo (para  Ø600 mm)</t>
  </si>
  <si>
    <t>ENTRADAS VEHICULARES</t>
  </si>
  <si>
    <t>Entradas vehiculares</t>
  </si>
  <si>
    <t>SOLUCIONES PARTICULARES PREDIOS BAJOS</t>
  </si>
  <si>
    <t>Bocas de desagüe</t>
  </si>
  <si>
    <t>Tubería PVC 160 mm</t>
  </si>
  <si>
    <t>Media caña PVC 200 mm</t>
  </si>
  <si>
    <t xml:space="preserve">Cabezal de descarga en cuneta </t>
  </si>
  <si>
    <t xml:space="preserve">ALCANTARILLAS HORMIGON SIMPLE </t>
  </si>
  <si>
    <t>Caño de hormigón simple de 40 cm de diámetro (sin cabezales)</t>
  </si>
  <si>
    <t>Cabezal de alcantarilla 1x∅400 mm</t>
  </si>
  <si>
    <t xml:space="preserve">ALCANTARILLAS HORMIGON ARMADO </t>
  </si>
  <si>
    <t>Alcantarillas de caños de hormigón armado de 50 cm (sin cabezales)</t>
  </si>
  <si>
    <t>Alcantarillas de caños de hormigón armado de 60 cm (sin cabezales)</t>
  </si>
  <si>
    <t>Alcantarillas de caños de hormigón armado de 100 cm (sin cabezales)</t>
  </si>
  <si>
    <t>Cabezal de alcantarilla 2x∅50 cm</t>
  </si>
  <si>
    <t>Cabezal de alcantarilla 2x∅60 cm</t>
  </si>
  <si>
    <t>Cabezal de alcantarilla 3x∅1000 mm</t>
  </si>
  <si>
    <t>Cámara en alcantarillas compuestas</t>
  </si>
  <si>
    <t>CUNETAS, DRENES Y TERRAPLENES</t>
  </si>
  <si>
    <t>Revestimiento de taludes mediante siembra de pasto</t>
  </si>
  <si>
    <t>há</t>
  </si>
  <si>
    <t>Revestimiento de hormigón en cunetas especiales</t>
  </si>
  <si>
    <r>
      <t>m</t>
    </r>
    <r>
      <rPr>
        <vertAlign val="superscript"/>
        <sz val="11"/>
        <rFont val="Calibri"/>
        <family val="2"/>
        <scheme val="minor"/>
      </rPr>
      <t>3</t>
    </r>
  </si>
  <si>
    <t>CONFORMACIÓN DE CANAL A CIELO ABIERTO</t>
  </si>
  <si>
    <t>Excavación no clasificada</t>
  </si>
  <si>
    <t>Excavación no clasificada a depósito</t>
  </si>
  <si>
    <t>Revestimiento de taludes y fondo en suelo pasto</t>
  </si>
  <si>
    <t>Protección de hormigón armado en la descarga de alcantarilla ∅400 mm</t>
  </si>
  <si>
    <t>Protección de hormigón armado en la descarga de alcantarilla ∅600 mm</t>
  </si>
  <si>
    <t>SOBRECOSTOS</t>
  </si>
  <si>
    <t>Servidumbres en terreno urbano para  desagüe pluvial</t>
  </si>
  <si>
    <r>
      <t>m</t>
    </r>
    <r>
      <rPr>
        <vertAlign val="superscript"/>
        <sz val="11"/>
        <rFont val="Calibri"/>
        <family val="2"/>
        <scheme val="minor"/>
      </rPr>
      <t>2</t>
    </r>
  </si>
  <si>
    <t>Abatimiento de napa para colectores entre 0 y 2 m</t>
  </si>
  <si>
    <t>RED DE SANEAMIENTO</t>
  </si>
  <si>
    <t>SUMINISTRO E INSTALACIÓN DE TUBERIA DE PVC (INCLUYE PRUEBAS HIDRAULICAS, TAPADO Y APISONADO)</t>
  </si>
  <si>
    <t>Suministro e instalación de tubería d = 200 mm (entre 0 y 2 m)</t>
  </si>
  <si>
    <t>Suministro e instalación de tubería d = 200 mm (entre 2 y 3 m)</t>
  </si>
  <si>
    <t xml:space="preserve">Suministro e instalación de tubería d = 250 mm (entre 2 y 3 m) </t>
  </si>
  <si>
    <t>Suministro e instalación de tubería d = 250 mm (entre 3 y 4 m)</t>
  </si>
  <si>
    <t>Suministro e instalación de tubería d = 315 mm (entre 0 y 2 m)</t>
  </si>
  <si>
    <t>Suministro e instalación de tubería d = 315mm (entre 2 y 3 m)</t>
  </si>
  <si>
    <t xml:space="preserve">Suministro e instalación de tubería d = 400mm (entre 0 y 2 m) </t>
  </si>
  <si>
    <t xml:space="preserve">Suministro e instalación de tubería d = 400mm (entre 2 y 3 m) </t>
  </si>
  <si>
    <t xml:space="preserve">Suministro e instalación de tubería d = 400mm (entre 3 y 4 m) </t>
  </si>
  <si>
    <t>REGISTROS Y PROTECCIONES</t>
  </si>
  <si>
    <t>Construcción de registros de primera categoría entre 0 y 2 m</t>
  </si>
  <si>
    <t>Construcción de registros de primera categoría entre 2 y 3 m</t>
  </si>
  <si>
    <t>Construcción de registros de segunda categoría entre 2 y 3 m</t>
  </si>
  <si>
    <t>Construcción de registros de segunda categoría entre 3 y 4 m</t>
  </si>
  <si>
    <t xml:space="preserve">Construcción de cámara terminal </t>
  </si>
  <si>
    <t>Construcción de terminal de colector</t>
  </si>
  <si>
    <t xml:space="preserve">Cámara de aliviadero con retención tipo pico de pato 400mm </t>
  </si>
  <si>
    <t>Cabezal de descarga aliviadero</t>
  </si>
  <si>
    <t>Cámara para caudalímetro</t>
  </si>
  <si>
    <t>CONEXIONES INDIVIDUALES</t>
  </si>
  <si>
    <t>Construcción de conexiones domiciliarias</t>
  </si>
  <si>
    <t>Construcción de conexiones domiciliarias con tapón</t>
  </si>
  <si>
    <t>Construcción de cámara N° 1</t>
  </si>
  <si>
    <t>4,021,1</t>
  </si>
  <si>
    <t>Construcción de depósitos sanitarios impermeables 5000 lts</t>
  </si>
  <si>
    <t>Suministro e instalación de válvulas de retención</t>
  </si>
  <si>
    <t>ESTRUCTURAS DE PLANTA DE BOMBEO</t>
  </si>
  <si>
    <t>Excavación para Pozo de Bombeo y Cámara de Válvulas en terreno blando y napa freática alta</t>
  </si>
  <si>
    <t>m3</t>
  </si>
  <si>
    <t>Relleno y nivelación del terreno</t>
  </si>
  <si>
    <t>Hormigón Pozo de Bombeo y fosa séptica</t>
  </si>
  <si>
    <t>EQUIPOS, REJAS, BARANDAS, ETC</t>
  </si>
  <si>
    <t>Suministro de equipos de bombeo,con repuestos y guías de izado</t>
  </si>
  <si>
    <t>Suministro de tanque hidroneumático 1.5 m3</t>
  </si>
  <si>
    <t>Suministro de válvulas otras</t>
  </si>
  <si>
    <t>Suministro de tableros</t>
  </si>
  <si>
    <t>Suministro de caudalímetro</t>
  </si>
  <si>
    <t>Pavimento</t>
  </si>
  <si>
    <t>Suministro y colocación de muro perimetral prefabricado</t>
  </si>
  <si>
    <t>LÍNEA DE IMPULSIÓN</t>
  </si>
  <si>
    <t>Suminstro e instalación de tuberías d = 250 mm  PEAD</t>
  </si>
  <si>
    <t>Construcción de cámara para válvulas de aire (incluye piezas especiales y válvula)</t>
  </si>
  <si>
    <t>Construcción de cámara para válvulas de desagüe  (incluye piezas especiales y válvula)</t>
  </si>
  <si>
    <t>REPOSICIÓN PROVISORIA DE PAVIMENTO</t>
  </si>
  <si>
    <t>Reposición provisoria de pavimento</t>
  </si>
  <si>
    <t>SOBREPRECIOS POR ABATIMIENTO DE NAPA</t>
  </si>
  <si>
    <t>Abatimiento de napa para colectores entre 2 y 4 m</t>
  </si>
  <si>
    <t>RED DE AGUA POTABLE</t>
  </si>
  <si>
    <t>SUMINISTRO E INSTALACIÓN  DE TUBERIAS Y PIEZAS</t>
  </si>
  <si>
    <t>Suministro e instalación de tubería de alta presión d = 63 mm  PEAD (incluye suministro e instalación de piezas especiales)</t>
  </si>
  <si>
    <t>Suministro e instalación de tubería de alta presión d = 110 mm  PEAD (incluye suministro e instalación de piezas especiales)</t>
  </si>
  <si>
    <t>Suministro e instalación de tubería de alta presión d = 160 mm  PEAD (incluye suministro e instalación de piezas especiales)</t>
  </si>
  <si>
    <t>Suministro de llaves de paso DN 160 mm e instalación en cámaras</t>
  </si>
  <si>
    <t>Suministro de llaves de paso DN 100 mm e instalación en cámaras</t>
  </si>
  <si>
    <t>Suministro de llaves de paso DN 80 mm e instalación en cámaras</t>
  </si>
  <si>
    <t>Suministro de llaves de paso DN 63 mm e instalación en cámaras</t>
  </si>
  <si>
    <t>Suministro de hidrantes e instalación en cámaras</t>
  </si>
  <si>
    <t>Suministro de válvulas de aire e instalación en cámaras</t>
  </si>
  <si>
    <t>Suministro de macromedidor e instalación en cámaras</t>
  </si>
  <si>
    <t>Desinfección</t>
  </si>
  <si>
    <t>CONEXIONES</t>
  </si>
  <si>
    <t>Conexiones domiciliarias (con medidor y nicho)</t>
  </si>
  <si>
    <t xml:space="preserve"> RED DE BAJA TENSION </t>
  </si>
  <si>
    <t>DESMONTAJE Y RETIRO</t>
  </si>
  <si>
    <t>Retiro de columna de hormigón</t>
  </si>
  <si>
    <t>Retiro de poste de madera</t>
  </si>
  <si>
    <t>SSEE</t>
  </si>
  <si>
    <t>Caja de General de protecciones (CGP4)</t>
  </si>
  <si>
    <t>SUMINISTRO DE COLUMNAS</t>
  </si>
  <si>
    <t>Suministro de poste de madera de 5.9 m clase 7 homologado por UTE</t>
  </si>
  <si>
    <t>Suministro de poste de madera de 10.5 m clase 4 homologado por UTE</t>
  </si>
  <si>
    <t>Suministro de poste de madera de 10.5 m clase 5 homologado por UTE</t>
  </si>
  <si>
    <t>IMPLANTACION  DE COLUMNAS</t>
  </si>
  <si>
    <t>Corrimiento de columnas de UTE existentes</t>
  </si>
  <si>
    <t>Bases de columnas/postes</t>
  </si>
  <si>
    <t>SUMINISTRO DE CABLES</t>
  </si>
  <si>
    <t>Suministro de conductor pre-ensamblado 3x95 mm Al/54,6 tipo RZ-0.6-1KV  para línea aérea de BT</t>
  </si>
  <si>
    <t>TENDIDO DE CABLES (AEREO)</t>
  </si>
  <si>
    <t>Accesorios de amarre/supensión de preensamblado</t>
  </si>
  <si>
    <t>Accesorios de amarre/supensión de concéntrico</t>
  </si>
  <si>
    <t>Tendido de líneas</t>
  </si>
  <si>
    <t>hs.</t>
  </si>
  <si>
    <t>Disponibilidad de equipos</t>
  </si>
  <si>
    <t>días</t>
  </si>
  <si>
    <t>ACOMETIDAS DOMICILIARIAS</t>
  </si>
  <si>
    <t>Retiro de conexiones irregulares</t>
  </si>
  <si>
    <t>Gabinete y accesorios asociados</t>
  </si>
  <si>
    <t>Cable concéntrico Cu/XLPE 2x6 mm2</t>
  </si>
  <si>
    <t>Conexiones domiciliarias - tasa de conexión</t>
  </si>
  <si>
    <t xml:space="preserve"> RED DE ALUMBRADO PUBLICO</t>
  </si>
  <si>
    <t>Suministro de poste de madera tratada de 7.5 m homologado por UTE</t>
  </si>
  <si>
    <t>Suministro de columna de hormigón de 7.5 m / 150 kgf homologada por UTE</t>
  </si>
  <si>
    <t xml:space="preserve">Suministro de conductor pre-ensamblado 3x16 mm2 Al + 54,6 tipo RZ-0.6-1KV  </t>
  </si>
  <si>
    <t>Suministro de conductor 2x1,5 Cu/PVC</t>
  </si>
  <si>
    <t>TENDIDO DE CABLES (AÉREO)</t>
  </si>
  <si>
    <t>Accesorios de amarre y suspensión y derivaciones</t>
  </si>
  <si>
    <t>ud</t>
  </si>
  <si>
    <t>Montaje</t>
  </si>
  <si>
    <t>Mano de obra desmontaje y retiro de columnas</t>
  </si>
  <si>
    <t>Instalación de postes y columnas</t>
  </si>
  <si>
    <t>horas</t>
  </si>
  <si>
    <t>Materiales montaje, tendido</t>
  </si>
  <si>
    <t xml:space="preserve">SUMINISTRO DE LUMINARIAS (incluye brazos) </t>
  </si>
  <si>
    <t>Suministro de protecciones para luminarias - caja estanca + interruptor</t>
  </si>
  <si>
    <t>Suministro de Luminarias LED viales de  50 W</t>
  </si>
  <si>
    <t>Suministro Reflector LED 240 W</t>
  </si>
  <si>
    <t>Suministro Farola LED 20 W</t>
  </si>
  <si>
    <t>TABLERO DE ILUMINACIÓN</t>
  </si>
  <si>
    <t>Tablero de iluminación</t>
  </si>
  <si>
    <t>OBRAS DE ARQUITECTURA - VIVIENDAS</t>
  </si>
  <si>
    <t>Viviendas TIPO 2 - 2 Dormitorios</t>
  </si>
  <si>
    <t>Replanteos</t>
  </si>
  <si>
    <t>global</t>
  </si>
  <si>
    <t>Excavación y zanjeo</t>
  </si>
  <si>
    <t>Relleno</t>
  </si>
  <si>
    <t>Estructura: Fundación platea hormigón armado (incluye vereda perimetral s/planos)</t>
  </si>
  <si>
    <t>Estructura: Pilares Hormigón armado</t>
  </si>
  <si>
    <t>Estructura: Vigas hormigón armado</t>
  </si>
  <si>
    <t>Vigas antepechos, dinteles y carreras</t>
  </si>
  <si>
    <t xml:space="preserve">Muros de ladrillo de 0,12m </t>
  </si>
  <si>
    <t>Bolseado muros de fachada</t>
  </si>
  <si>
    <t>Revestimiento ladrillo espejo exterior con junta enrasada  (incluye aislación térmica)</t>
  </si>
  <si>
    <t>Impermeabilización de muros (submuración)</t>
  </si>
  <si>
    <t>Impermeabilización de muros (arena y portland con hidrófugo)</t>
  </si>
  <si>
    <t>Arena y portland en baño (pared grifería ducha)</t>
  </si>
  <si>
    <t>Terminación mochetas y antepechos</t>
  </si>
  <si>
    <t>Cubierta panel térmico autoestructural, con accesorios (babetas, etc.)</t>
  </si>
  <si>
    <t>Instalación sanitaria de abastecimiento</t>
  </si>
  <si>
    <t xml:space="preserve">Instalación sanitaria de desagües </t>
  </si>
  <si>
    <t>Suministro e instalación de aparatos y grifería</t>
  </si>
  <si>
    <t>Suministro y colocación accesorios</t>
  </si>
  <si>
    <t>Trámites y permisos de sanitaria</t>
  </si>
  <si>
    <t>Conexión, medidor de OSE y nicho</t>
  </si>
  <si>
    <t>Suministro de aberturas de hierro</t>
  </si>
  <si>
    <t>unid.</t>
  </si>
  <si>
    <t>Suministro de aberturas de aluminio</t>
  </si>
  <si>
    <t>Suministro de puertas interiores (marcos y hojas)</t>
  </si>
  <si>
    <t>Suministro e instalación de mesada cocina</t>
  </si>
  <si>
    <t>Inst. eléctrica: suministro y colocación de cañería en muros (embutida)</t>
  </si>
  <si>
    <t>Inst. eléctrica: enhebrado</t>
  </si>
  <si>
    <t>Inst. eléctrica: suministro y colocación de cajas</t>
  </si>
  <si>
    <t>Inst. eléctrica: suministro y colocación de plaquetas</t>
  </si>
  <si>
    <t>Inst. eléctrica: tablero</t>
  </si>
  <si>
    <t>Inst. eléctrica: trámites y permisos</t>
  </si>
  <si>
    <t>Inst. eléctrica: conexión y medidores de UTE</t>
  </si>
  <si>
    <t>Pavimento Baño baldosa ceramica . (incluye umbral)</t>
  </si>
  <si>
    <t>Revestimiento paredes de baño</t>
  </si>
  <si>
    <t>Revestimiento paredes de cocina</t>
  </si>
  <si>
    <t>Pavimento interior terminación de arena y portland c/cemento espolvoreado.</t>
  </si>
  <si>
    <t>Esperas para rejas en todas las aberturas</t>
  </si>
  <si>
    <t>unid</t>
  </si>
  <si>
    <t>Pintura aberturas de madera (incluye sellador y esmalte)</t>
  </si>
  <si>
    <t>Pintura aberturas de hierro (incluye antióxido y esmalte)</t>
  </si>
  <si>
    <t>Cerco perimetral de malla electrosoldada</t>
  </si>
  <si>
    <t>Cerco verde</t>
  </si>
  <si>
    <t>Limpieza de obra</t>
  </si>
  <si>
    <t>SUBTOTAL viviendas TIPO 2 - 2 dorm.</t>
  </si>
  <si>
    <t>Viviendas  TIPO 2 - 3 Dormitorios</t>
  </si>
  <si>
    <t>SUBTOTAL viviendas TIPO 2 - 3 dorm.</t>
  </si>
  <si>
    <t>Viviendas TIPO 3 - 3 Dormitorios</t>
  </si>
  <si>
    <t>Losa entrepiso</t>
  </si>
  <si>
    <t>Cielorraso en acceso</t>
  </si>
  <si>
    <t>Escalera de hierro</t>
  </si>
  <si>
    <t>Escalones de madera</t>
  </si>
  <si>
    <t>Barandas</t>
  </si>
  <si>
    <t>SUBTOTAL viviendas TIPO 3 - 3 dorm.</t>
  </si>
  <si>
    <t>Viviendas TIPO 3 - 4 Dormitorios</t>
  </si>
  <si>
    <t>SUBTOTAL viviendas TIPO 3 - 4 dorm.</t>
  </si>
  <si>
    <t>SHB</t>
  </si>
  <si>
    <t xml:space="preserve">Limpieza del terreno </t>
  </si>
  <si>
    <t>Replanteo</t>
  </si>
  <si>
    <t>Remoción y sustitución de terreno de fundación</t>
  </si>
  <si>
    <t>Relleno de tosca compactada (máquina)</t>
  </si>
  <si>
    <t xml:space="preserve">Platea fundación hormigón armado (e=12cm incluye barrera de vapor y fratasado) </t>
  </si>
  <si>
    <t>Pilares (12 x 12)</t>
  </si>
  <si>
    <t>Viga carrera a nivel de dintel (conformada c/bloques U vibrados)</t>
  </si>
  <si>
    <t>Viga cortafuego</t>
  </si>
  <si>
    <t>Revoque muro cortafuego</t>
  </si>
  <si>
    <t>Pintura muro cortafuego</t>
  </si>
  <si>
    <t>Construcción de muro de bloque hormigón vibrado 12cms</t>
  </si>
  <si>
    <t>Revoque de arena y portland c-hidrófugo</t>
  </si>
  <si>
    <t>Revoque exterior</t>
  </si>
  <si>
    <t>m²</t>
  </si>
  <si>
    <t>Revestimiento cerámicas de pared sobre mesada cocina y baño</t>
  </si>
  <si>
    <t xml:space="preserve">Pavimento interior en cerámicos </t>
  </si>
  <si>
    <t>Antepechos y dinteles</t>
  </si>
  <si>
    <t>Veredas  acceso</t>
  </si>
  <si>
    <t>Abertura en aluminio Tipo A1 (incluye suministro y colocación)</t>
  </si>
  <si>
    <t>Abertura en aluminio Tipo A2 (incluye suministro y colocación)</t>
  </si>
  <si>
    <t>Abertura en aluminio Tipo A3 (incluye suministro y colocación)</t>
  </si>
  <si>
    <t>Abertura en madera Tipo C1 (incluye suministro y colocación)</t>
  </si>
  <si>
    <t>Abertura en hierro Tipo H1 (incluye suministro y colocación)</t>
  </si>
  <si>
    <t>Malla electro soldada galvanizada altura 1,5m cuadrado de 5x7cm espesor 2mm (incluye suministro y colocación con postes de h=1,6m)</t>
  </si>
  <si>
    <t>Suministro y colocación de Isopaneles (Autoportante alma de Poliestireno de 10 cm)</t>
  </si>
  <si>
    <t>Suministro y colocación de aparatos y grifería (juego completo para baño, no incluye bidet)</t>
  </si>
  <si>
    <t>Suministro y colocación de cisterna exterior</t>
  </si>
  <si>
    <t>Cañería de abastecimiento (instalación interna de baño incluye piezas necesarias)</t>
  </si>
  <si>
    <t>Desagües (instalación interna de desagües de baño hasta CI N°1)</t>
  </si>
  <si>
    <t>Suministro y colocación de grifería (de cocina en pared)</t>
  </si>
  <si>
    <t>Abastecimiento (instalación interna de cocina)</t>
  </si>
  <si>
    <t>Grasera (incluye desagües de pileta)</t>
  </si>
  <si>
    <t>Mesada escalla de mármol (suministro y colocación 1.40x0.55 c/ pileta, sifón y válvula)</t>
  </si>
  <si>
    <t>Instalacion electrica: canalización interna en muros (embutida)</t>
  </si>
  <si>
    <t xml:space="preserve">Instalación eléctrica: puestas (enhebrado incluido) </t>
  </si>
  <si>
    <t xml:space="preserve">Instalación eléctrica: Tableros </t>
  </si>
  <si>
    <t>Pintura exterior</t>
  </si>
  <si>
    <t>Pintura interior</t>
  </si>
  <si>
    <t xml:space="preserve">Instalación eléctrica: Puesta a tierra </t>
  </si>
  <si>
    <t xml:space="preserve">Limpieza de obra </t>
  </si>
  <si>
    <t>SUBTOTAL SBH</t>
  </si>
  <si>
    <t>SUBTOTAL VIVIENDAS + SHB</t>
  </si>
  <si>
    <t>ACONDICIONAMIENTO PREDIOS PARA VIVIENDAS</t>
  </si>
  <si>
    <t xml:space="preserve">Excavación no clasificada de préstamo (incluye transporte menor a 20km, disposición y compactación CBR&gt;3%). </t>
  </si>
  <si>
    <t xml:space="preserve">Relleno Material Granular CBR &gt;40%  en áreas de implantación viviendas </t>
  </si>
  <si>
    <t>Muros de contención bloques de hormigón</t>
  </si>
  <si>
    <t>SUBTOTAL ACONDICIONAMIENTO PREDIO VIVIENDAS</t>
  </si>
  <si>
    <t>INVERSION SECTOR III - Infraestructuras + Viviendas</t>
  </si>
  <si>
    <t>IMPLANTACIÓN</t>
  </si>
  <si>
    <t>RED DE ENERGÍA ELECTRICA</t>
  </si>
  <si>
    <t>RED DE ALUMBRADO PÚBLICO</t>
  </si>
  <si>
    <t>VIVIENDAS Y SHB</t>
  </si>
  <si>
    <t>ACONDICIONAMIENTO PREDIOS VIVIENDAS</t>
  </si>
  <si>
    <t>SUBTOTAL INVERSION DIRECTA</t>
  </si>
  <si>
    <t>IVA</t>
  </si>
  <si>
    <t>LEYES SOCIALES</t>
  </si>
  <si>
    <t>TOTAL INVERSIÓN</t>
  </si>
  <si>
    <t>INVERSION TOTAL</t>
  </si>
  <si>
    <t>INVERSIÓN DIRECTA (No Incluye Iva ni LLSS)</t>
  </si>
  <si>
    <t>INVERSIÓN COMPLEMENTARIA</t>
  </si>
  <si>
    <t>SUBTOTAL INVERSION DIRECTA Y COMPLEMENTARIA</t>
  </si>
  <si>
    <t>Plantación de arboles según recaudos</t>
  </si>
  <si>
    <t>Mezcla Asfáltica para Carpeta de Rodadura</t>
  </si>
  <si>
    <t>Escaleras acceso viviendas  hormigón (ancho 1,20m y escalones de 0,30m X 0,18m)</t>
  </si>
  <si>
    <r>
      <t>Extracción de árboles,</t>
    </r>
    <r>
      <rPr>
        <sz val="10"/>
        <color rgb="FFFF0000"/>
        <rFont val="Arial"/>
        <family val="2"/>
      </rPr>
      <t xml:space="preserve"> </t>
    </r>
    <r>
      <rPr>
        <sz val="10"/>
        <rFont val="Arial"/>
        <family val="2"/>
      </rPr>
      <t>tocones y arbustos</t>
    </r>
  </si>
  <si>
    <t>Demolición viviendas a realojar (24) + construcciones extes en padron 42444 (1)</t>
  </si>
  <si>
    <t>ACONDICIONAMIENTO DEL PREDIO DE LA PLANTA DE TRATAMIENTO Y BOMBEO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</si>
</sst>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_(* #,##0.00_);_(* \(#,##0.00\);_(* &quot;-&quot;??_);_(@_)"/>
    <numFmt numFmtId="165" formatCode="#,##0\ ;\-#,##0\ ;&quot; -&quot;#\ ;@\ "/>
    <numFmt numFmtId="166" formatCode="0.000"/>
    <numFmt numFmtId="167" formatCode="#,##0.000"/>
    <numFmt numFmtId="168" formatCode="#,##0.0"/>
    <numFmt numFmtId="169" formatCode="#,##0.00\ ;\-#,##0.00\ ;&quot; -&quot;#\ ;@\ "/>
    <numFmt numFmtId="170" formatCode="0.0%"/>
    <numFmt numFmtId="171" formatCode="0.00000"/>
    <numFmt numFmtId="172" formatCode="#,##0.00&quot; &quot;;&quot;-&quot;#,##0.00&quot; &quot;;&quot; -&quot;#&quot; &quot;;@&quot; &quot;"/>
    <numFmt numFmtId="173" formatCode="[$-380A]0%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0"/>
      <name val="Arial"/>
      <family val="2"/>
    </font>
    <font>
      <b/>
      <sz val="10"/>
      <name val="Arial"/>
      <family val="2"/>
    </font>
    <font>
      <sz val="10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 Narrow"/>
      <family val="2"/>
    </font>
    <font>
      <sz val="11"/>
      <name val="Arial"/>
      <family val="2"/>
    </font>
    <font>
      <vertAlign val="superscript"/>
      <sz val="11"/>
      <name val="Calibri"/>
      <family val="2"/>
      <scheme val="minor"/>
    </font>
    <font>
      <sz val="10"/>
      <name val="Times New Roman"/>
      <family val="1"/>
    </font>
    <font>
      <b/>
      <sz val="18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0"/>
      <color theme="0"/>
      <name val="Arial"/>
      <family val="2"/>
    </font>
    <font>
      <b/>
      <sz val="10"/>
      <color rgb="FF0000FF"/>
      <name val="Arial"/>
      <family val="2"/>
    </font>
    <font>
      <b/>
      <sz val="12"/>
      <color rgb="FFFF0000"/>
      <name val="Arial"/>
      <family val="2"/>
    </font>
    <font>
      <b/>
      <sz val="16"/>
      <color theme="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4"/>
      <color rgb="FFFF0000"/>
      <name val="Arial"/>
      <family val="2"/>
    </font>
    <font>
      <b/>
      <sz val="10"/>
      <color theme="4" tint="-0.499984740745262"/>
      <name val="Arial"/>
      <family val="2"/>
    </font>
    <font>
      <b/>
      <sz val="12"/>
      <color theme="2" tint="-0.499984740745262"/>
      <name val="Arial"/>
      <family val="2"/>
    </font>
    <font>
      <b/>
      <sz val="9"/>
      <color theme="1" tint="0.34998626667073579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9"/>
      <color theme="2" tint="-0.499984740745262"/>
      <name val="Arial"/>
      <family val="2"/>
    </font>
    <font>
      <sz val="10"/>
      <color rgb="FF000000"/>
      <name val="Arial1"/>
    </font>
    <font>
      <sz val="11"/>
      <color rgb="FF000000"/>
      <name val="Arial1"/>
    </font>
    <font>
      <sz val="10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theme="0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theme="0" tint="-0.34998626667073579"/>
        <bgColor indexed="23"/>
      </patternFill>
    </fill>
    <fill>
      <patternFill patternType="solid">
        <fgColor theme="3" tint="0.59999389629810485"/>
        <bgColor indexed="23"/>
      </patternFill>
    </fill>
    <fill>
      <patternFill patternType="solid">
        <fgColor theme="0" tint="-0.249977111117893"/>
        <bgColor indexed="55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23"/>
      </patternFill>
    </fill>
  </fills>
  <borders count="66">
    <border>
      <left/>
      <right/>
      <top/>
      <bottom/>
      <diagonal/>
    </border>
    <border>
      <left/>
      <right/>
      <top style="medium">
        <color indexed="64"/>
      </top>
      <bottom style="medium">
        <color indexed="8"/>
      </bottom>
      <diagonal/>
    </border>
    <border>
      <left/>
      <right style="thin">
        <color indexed="8"/>
      </right>
      <top style="medium">
        <color indexed="64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theme="0" tint="-0.14996795556505021"/>
      </bottom>
      <diagonal/>
    </border>
    <border>
      <left style="thin">
        <color indexed="8"/>
      </left>
      <right style="thin">
        <color indexed="8"/>
      </right>
      <top/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medium">
        <color indexed="64"/>
      </bottom>
      <diagonal/>
    </border>
    <border>
      <left/>
      <right/>
      <top style="medium">
        <color indexed="8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theme="0" tint="-0.14996795556505021"/>
      </bottom>
      <diagonal/>
    </border>
    <border>
      <left/>
      <right style="thin">
        <color indexed="8"/>
      </right>
      <top style="medium">
        <color indexed="8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theme="0" tint="-0.14996795556505021"/>
      </top>
      <bottom style="medium">
        <color indexed="8"/>
      </bottom>
      <diagonal/>
    </border>
    <border>
      <left/>
      <right style="thin">
        <color indexed="8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8"/>
      </left>
      <right style="thin">
        <color indexed="8"/>
      </right>
      <top style="thin">
        <color theme="0" tint="-0.14996795556505021"/>
      </top>
      <bottom/>
      <diagonal/>
    </border>
    <border>
      <left style="thin">
        <color indexed="8"/>
      </left>
      <right style="thin">
        <color indexed="8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thin">
        <color theme="0" tint="-0.14996795556505021"/>
      </bottom>
      <diagonal/>
    </border>
    <border>
      <left style="medium">
        <color indexed="64"/>
      </left>
      <right style="thin">
        <color indexed="8"/>
      </right>
      <top/>
      <bottom style="thin">
        <color theme="0" tint="-0.14996795556505021"/>
      </bottom>
      <diagonal/>
    </border>
    <border>
      <left style="medium">
        <color indexed="64"/>
      </left>
      <right style="thin">
        <color indexed="8"/>
      </right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8"/>
      </top>
      <bottom style="medium">
        <color indexed="64"/>
      </bottom>
      <diagonal/>
    </border>
    <border>
      <left/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thin">
        <color indexed="64"/>
      </right>
      <top style="medium">
        <color indexed="8"/>
      </top>
      <bottom style="thin">
        <color theme="0" tint="-0.14996795556505021"/>
      </bottom>
      <diagonal/>
    </border>
    <border>
      <left style="medium">
        <color indexed="8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8"/>
      </left>
      <right/>
      <top style="medium">
        <color indexed="64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theme="0" tint="-0.14996795556505021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theme="0" tint="-0.14996795556505021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 style="medium">
        <color indexed="64"/>
      </bottom>
      <diagonal/>
    </border>
    <border>
      <left/>
      <right style="medium">
        <color indexed="64"/>
      </right>
      <top style="thin">
        <color theme="0" tint="-0.1499679555650502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indexed="64"/>
      </left>
      <right/>
      <top style="thin">
        <color theme="0" tint="-0.14996795556505021"/>
      </top>
      <bottom/>
      <diagonal/>
    </border>
    <border>
      <left/>
      <right style="medium">
        <color indexed="64"/>
      </right>
      <top style="thin">
        <color theme="0" tint="-0.14996795556505021"/>
      </top>
      <bottom/>
      <diagonal/>
    </border>
    <border>
      <left style="medium">
        <color indexed="64"/>
      </left>
      <right/>
      <top style="thin">
        <color theme="0" tint="-0.1499679555650502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thin">
        <color theme="0" tint="-0.14996795556505021"/>
      </bottom>
      <diagonal/>
    </border>
    <border>
      <left/>
      <right style="medium">
        <color indexed="64"/>
      </right>
      <top style="medium">
        <color indexed="8"/>
      </top>
      <bottom style="thin">
        <color theme="0" tint="-0.14996795556505021"/>
      </bottom>
      <diagonal/>
    </border>
    <border>
      <left/>
      <right style="medium">
        <color indexed="64"/>
      </right>
      <top style="double">
        <color indexed="8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4">
    <xf numFmtId="0" fontId="0" fillId="0" borderId="0"/>
    <xf numFmtId="0" fontId="5" fillId="0" borderId="0"/>
    <xf numFmtId="0" fontId="10" fillId="0" borderId="0"/>
    <xf numFmtId="169" fontId="5" fillId="0" borderId="0" applyFill="0" applyBorder="0" applyAlignment="0" applyProtection="0"/>
    <xf numFmtId="0" fontId="5" fillId="0" borderId="0"/>
    <xf numFmtId="0" fontId="5" fillId="0" borderId="0"/>
    <xf numFmtId="0" fontId="1" fillId="0" borderId="0"/>
    <xf numFmtId="9" fontId="1" fillId="0" borderId="0" applyFont="0" applyFill="0" applyBorder="0" applyAlignment="0" applyProtection="0"/>
    <xf numFmtId="0" fontId="24" fillId="0" borderId="0"/>
    <xf numFmtId="0" fontId="25" fillId="0" borderId="0"/>
    <xf numFmtId="164" fontId="5" fillId="0" borderId="0" applyFont="0" applyFill="0" applyBorder="0" applyAlignment="0" applyProtection="0"/>
    <xf numFmtId="0" fontId="5" fillId="0" borderId="0"/>
    <xf numFmtId="172" fontId="27" fillId="0" borderId="0"/>
    <xf numFmtId="173" fontId="28" fillId="0" borderId="0"/>
  </cellStyleXfs>
  <cellXfs count="264">
    <xf numFmtId="0" fontId="0" fillId="0" borderId="0" xfId="0"/>
    <xf numFmtId="0" fontId="5" fillId="0" borderId="0" xfId="1" applyAlignment="1">
      <alignment vertical="center"/>
    </xf>
    <xf numFmtId="0" fontId="5" fillId="0" borderId="0" xfId="1" applyAlignment="1">
      <alignment horizontal="center" vertical="center"/>
    </xf>
    <xf numFmtId="0" fontId="11" fillId="0" borderId="21" xfId="2" applyFont="1" applyBorder="1" applyAlignment="1">
      <alignment vertical="center"/>
    </xf>
    <xf numFmtId="0" fontId="5" fillId="0" borderId="22" xfId="1" applyBorder="1" applyAlignment="1">
      <alignment horizontal="center" vertical="center"/>
    </xf>
    <xf numFmtId="0" fontId="12" fillId="0" borderId="22" xfId="2" applyFont="1" applyBorder="1" applyAlignment="1">
      <alignment vertical="center"/>
    </xf>
    <xf numFmtId="0" fontId="12" fillId="0" borderId="22" xfId="2" applyFont="1" applyBorder="1" applyAlignment="1">
      <alignment vertical="center" wrapText="1"/>
    </xf>
    <xf numFmtId="0" fontId="5" fillId="0" borderId="24" xfId="1" applyBorder="1" applyAlignment="1">
      <alignment horizontal="center" vertical="center"/>
    </xf>
    <xf numFmtId="0" fontId="13" fillId="0" borderId="24" xfId="2" applyFont="1" applyBorder="1" applyAlignment="1">
      <alignment vertical="center"/>
    </xf>
    <xf numFmtId="0" fontId="13" fillId="0" borderId="24" xfId="2" applyFont="1" applyBorder="1" applyAlignment="1">
      <alignment vertical="center" wrapText="1"/>
    </xf>
    <xf numFmtId="0" fontId="5" fillId="0" borderId="25" xfId="1" applyBorder="1" applyAlignment="1">
      <alignment horizontal="center" vertical="center"/>
    </xf>
    <xf numFmtId="169" fontId="11" fillId="0" borderId="26" xfId="3" applyFont="1" applyFill="1" applyBorder="1" applyAlignment="1" applyProtection="1">
      <alignment vertical="center"/>
    </xf>
    <xf numFmtId="0" fontId="5" fillId="0" borderId="0" xfId="1" applyAlignment="1">
      <alignment vertical="center" wrapText="1"/>
    </xf>
    <xf numFmtId="169" fontId="7" fillId="0" borderId="6" xfId="3" applyFont="1" applyFill="1" applyBorder="1" applyAlignment="1" applyProtection="1">
      <alignment horizontal="center" vertical="center" wrapText="1"/>
    </xf>
    <xf numFmtId="0" fontId="2" fillId="2" borderId="23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vertical="center" wrapText="1"/>
    </xf>
    <xf numFmtId="0" fontId="2" fillId="2" borderId="2" xfId="1" applyFont="1" applyFill="1" applyBorder="1" applyAlignment="1">
      <alignment vertical="center" wrapText="1"/>
    </xf>
    <xf numFmtId="166" fontId="5" fillId="0" borderId="28" xfId="1" applyNumberFormat="1" applyBorder="1" applyAlignment="1">
      <alignment horizontal="center" vertical="center"/>
    </xf>
    <xf numFmtId="0" fontId="3" fillId="0" borderId="20" xfId="1" applyFont="1" applyBorder="1" applyAlignment="1">
      <alignment horizontal="left" vertical="center" wrapText="1"/>
    </xf>
    <xf numFmtId="0" fontId="5" fillId="0" borderId="3" xfId="1" applyBorder="1" applyAlignment="1">
      <alignment horizontal="center" vertical="center"/>
    </xf>
    <xf numFmtId="3" fontId="4" fillId="0" borderId="3" xfId="1" applyNumberFormat="1" applyFont="1" applyBorder="1" applyAlignment="1">
      <alignment horizontal="center" vertical="center"/>
    </xf>
    <xf numFmtId="3" fontId="5" fillId="0" borderId="3" xfId="1" applyNumberFormat="1" applyBorder="1" applyAlignment="1">
      <alignment horizontal="center" vertical="center"/>
    </xf>
    <xf numFmtId="166" fontId="5" fillId="0" borderId="29" xfId="1" applyNumberFormat="1" applyBorder="1" applyAlignment="1">
      <alignment horizontal="center" vertical="center"/>
    </xf>
    <xf numFmtId="0" fontId="5" fillId="0" borderId="20" xfId="1" applyBorder="1" applyAlignment="1">
      <alignment horizontal="left" vertical="center" wrapText="1"/>
    </xf>
    <xf numFmtId="0" fontId="5" fillId="0" borderId="4" xfId="1" applyBorder="1" applyAlignment="1">
      <alignment horizontal="center" vertical="center"/>
    </xf>
    <xf numFmtId="3" fontId="5" fillId="0" borderId="20" xfId="1" applyNumberFormat="1" applyBorder="1" applyAlignment="1">
      <alignment horizontal="center" vertical="center"/>
    </xf>
    <xf numFmtId="166" fontId="5" fillId="0" borderId="30" xfId="1" applyNumberFormat="1" applyBorder="1" applyAlignment="1">
      <alignment horizontal="center" vertical="center"/>
    </xf>
    <xf numFmtId="166" fontId="5" fillId="0" borderId="20" xfId="1" applyNumberFormat="1" applyBorder="1" applyAlignment="1">
      <alignment horizontal="center" vertical="center"/>
    </xf>
    <xf numFmtId="0" fontId="5" fillId="0" borderId="20" xfId="1" applyBorder="1" applyAlignment="1">
      <alignment horizontal="center" vertical="center"/>
    </xf>
    <xf numFmtId="166" fontId="5" fillId="3" borderId="31" xfId="1" applyNumberFormat="1" applyFill="1" applyBorder="1" applyAlignment="1">
      <alignment horizontal="center" vertical="center"/>
    </xf>
    <xf numFmtId="0" fontId="3" fillId="0" borderId="13" xfId="1" applyFont="1" applyBorder="1" applyAlignment="1">
      <alignment horizontal="left" vertical="center" wrapText="1"/>
    </xf>
    <xf numFmtId="166" fontId="8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3" fontId="5" fillId="0" borderId="14" xfId="1" applyNumberFormat="1" applyBorder="1" applyAlignment="1">
      <alignment horizontal="center" vertical="center"/>
    </xf>
    <xf numFmtId="166" fontId="5" fillId="3" borderId="32" xfId="1" applyNumberFormat="1" applyFill="1" applyBorder="1" applyAlignment="1">
      <alignment horizontal="center" vertical="center"/>
    </xf>
    <xf numFmtId="0" fontId="5" fillId="0" borderId="9" xfId="1" applyBorder="1" applyAlignment="1">
      <alignment horizontal="left" vertical="center" wrapText="1"/>
    </xf>
    <xf numFmtId="167" fontId="5" fillId="0" borderId="15" xfId="1" applyNumberFormat="1" applyBorder="1" applyAlignment="1">
      <alignment horizontal="center" vertical="center"/>
    </xf>
    <xf numFmtId="0" fontId="5" fillId="0" borderId="15" xfId="1" applyBorder="1" applyAlignment="1">
      <alignment horizontal="center" vertical="center"/>
    </xf>
    <xf numFmtId="3" fontId="5" fillId="0" borderId="15" xfId="1" applyNumberFormat="1" applyBorder="1" applyAlignment="1">
      <alignment horizontal="center" vertical="center"/>
    </xf>
    <xf numFmtId="3" fontId="5" fillId="0" borderId="0" xfId="1" applyNumberFormat="1" applyAlignment="1">
      <alignment horizontal="right" vertical="center"/>
    </xf>
    <xf numFmtId="0" fontId="3" fillId="0" borderId="9" xfId="1" applyFont="1" applyBorder="1" applyAlignment="1">
      <alignment horizontal="left" vertical="center" wrapText="1"/>
    </xf>
    <xf numFmtId="0" fontId="5" fillId="0" borderId="16" xfId="1" applyBorder="1" applyAlignment="1">
      <alignment horizontal="center"/>
    </xf>
    <xf numFmtId="167" fontId="5" fillId="0" borderId="10" xfId="1" applyNumberFormat="1" applyBorder="1" applyAlignment="1">
      <alignment horizontal="center" vertical="center"/>
    </xf>
    <xf numFmtId="0" fontId="5" fillId="0" borderId="10" xfId="1" applyBorder="1" applyAlignment="1">
      <alignment horizontal="center" vertical="center"/>
    </xf>
    <xf numFmtId="3" fontId="5" fillId="0" borderId="10" xfId="1" applyNumberFormat="1" applyBorder="1" applyAlignment="1">
      <alignment horizontal="center" vertical="center"/>
    </xf>
    <xf numFmtId="0" fontId="5" fillId="0" borderId="0" xfId="1" applyAlignment="1">
      <alignment horizontal="left" vertical="center" wrapText="1"/>
    </xf>
    <xf numFmtId="0" fontId="5" fillId="3" borderId="9" xfId="1" applyFill="1" applyBorder="1" applyAlignment="1">
      <alignment horizontal="left" vertical="center" wrapText="1"/>
    </xf>
    <xf numFmtId="167" fontId="5" fillId="3" borderId="15" xfId="1" applyNumberFormat="1" applyFill="1" applyBorder="1" applyAlignment="1">
      <alignment horizontal="center" vertical="center"/>
    </xf>
    <xf numFmtId="3" fontId="5" fillId="3" borderId="15" xfId="1" applyNumberFormat="1" applyFill="1" applyBorder="1" applyAlignment="1">
      <alignment horizontal="center" vertical="center"/>
    </xf>
    <xf numFmtId="3" fontId="5" fillId="0" borderId="17" xfId="1" applyNumberFormat="1" applyBorder="1" applyAlignment="1">
      <alignment horizontal="center" vertical="center"/>
    </xf>
    <xf numFmtId="0" fontId="3" fillId="0" borderId="8" xfId="1" applyFont="1" applyBorder="1" applyAlignment="1">
      <alignment horizontal="left" vertical="center" wrapText="1"/>
    </xf>
    <xf numFmtId="166" fontId="5" fillId="0" borderId="36" xfId="1" applyNumberFormat="1" applyBorder="1" applyAlignment="1">
      <alignment horizontal="center"/>
    </xf>
    <xf numFmtId="166" fontId="5" fillId="0" borderId="10" xfId="1" applyNumberFormat="1" applyBorder="1" applyAlignment="1">
      <alignment horizontal="center" vertical="center"/>
    </xf>
    <xf numFmtId="0" fontId="3" fillId="0" borderId="3" xfId="1" applyFont="1" applyBorder="1" applyAlignment="1">
      <alignment horizontal="left" vertical="center" wrapText="1"/>
    </xf>
    <xf numFmtId="0" fontId="5" fillId="0" borderId="20" xfId="1" applyBorder="1" applyAlignment="1">
      <alignment horizontal="left" vertical="center"/>
    </xf>
    <xf numFmtId="0" fontId="5" fillId="0" borderId="14" xfId="1" applyBorder="1" applyAlignment="1">
      <alignment horizontal="center" vertical="center"/>
    </xf>
    <xf numFmtId="3" fontId="5" fillId="0" borderId="18" xfId="1" applyNumberFormat="1" applyBorder="1" applyAlignment="1">
      <alignment horizontal="center" vertical="center"/>
    </xf>
    <xf numFmtId="0" fontId="5" fillId="0" borderId="19" xfId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3" fillId="0" borderId="20" xfId="1" applyFont="1" applyBorder="1" applyAlignment="1">
      <alignment horizontal="center" vertical="center"/>
    </xf>
    <xf numFmtId="0" fontId="5" fillId="0" borderId="18" xfId="1" applyBorder="1" applyAlignment="1">
      <alignment horizontal="center" vertical="center"/>
    </xf>
    <xf numFmtId="0" fontId="2" fillId="2" borderId="38" xfId="1" applyFont="1" applyFill="1" applyBorder="1" applyAlignment="1">
      <alignment vertical="center" wrapText="1"/>
    </xf>
    <xf numFmtId="166" fontId="3" fillId="0" borderId="30" xfId="1" applyNumberFormat="1" applyFont="1" applyBorder="1" applyAlignment="1">
      <alignment horizontal="center" vertical="center"/>
    </xf>
    <xf numFmtId="0" fontId="2" fillId="2" borderId="39" xfId="1" applyFont="1" applyFill="1" applyBorder="1" applyAlignment="1">
      <alignment vertical="center" wrapText="1"/>
    </xf>
    <xf numFmtId="0" fontId="2" fillId="2" borderId="33" xfId="1" applyFont="1" applyFill="1" applyBorder="1" applyAlignment="1">
      <alignment vertical="center" wrapText="1"/>
    </xf>
    <xf numFmtId="0" fontId="2" fillId="2" borderId="34" xfId="1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3" fillId="4" borderId="40" xfId="1" applyFont="1" applyFill="1" applyBorder="1" applyAlignment="1">
      <alignment horizontal="center" vertical="center" wrapText="1"/>
    </xf>
    <xf numFmtId="0" fontId="3" fillId="4" borderId="41" xfId="1" applyFont="1" applyFill="1" applyBorder="1" applyAlignment="1">
      <alignment vertical="center" wrapText="1"/>
    </xf>
    <xf numFmtId="0" fontId="3" fillId="4" borderId="41" xfId="1" applyFont="1" applyFill="1" applyBorder="1" applyAlignment="1">
      <alignment horizontal="center" vertical="center" wrapText="1"/>
    </xf>
    <xf numFmtId="0" fontId="15" fillId="4" borderId="41" xfId="1" applyFont="1" applyFill="1" applyBorder="1" applyAlignment="1">
      <alignment horizontal="center" vertical="center" wrapText="1"/>
    </xf>
    <xf numFmtId="0" fontId="3" fillId="4" borderId="41" xfId="1" applyFont="1" applyFill="1" applyBorder="1" applyAlignment="1">
      <alignment horizontal="right" vertical="center" wrapText="1"/>
    </xf>
    <xf numFmtId="0" fontId="3" fillId="4" borderId="6" xfId="1" applyFont="1" applyFill="1" applyBorder="1" applyAlignment="1">
      <alignment horizontal="right" vertical="center" wrapText="1"/>
    </xf>
    <xf numFmtId="167" fontId="8" fillId="0" borderId="42" xfId="1" applyNumberFormat="1" applyFont="1" applyBorder="1" applyAlignment="1">
      <alignment horizontal="center" vertical="center" wrapText="1"/>
    </xf>
    <xf numFmtId="167" fontId="5" fillId="0" borderId="43" xfId="1" applyNumberFormat="1" applyBorder="1" applyAlignment="1">
      <alignment horizontal="center" vertical="center"/>
    </xf>
    <xf numFmtId="0" fontId="5" fillId="0" borderId="43" xfId="1" applyBorder="1" applyAlignment="1">
      <alignment horizontal="center" vertical="center"/>
    </xf>
    <xf numFmtId="3" fontId="5" fillId="0" borderId="43" xfId="1" applyNumberFormat="1" applyBorder="1" applyAlignment="1" applyProtection="1">
      <alignment horizontal="right" vertical="center"/>
      <protection locked="0"/>
    </xf>
    <xf numFmtId="167" fontId="8" fillId="0" borderId="30" xfId="1" applyNumberFormat="1" applyFont="1" applyBorder="1" applyAlignment="1">
      <alignment horizontal="center" vertical="center" wrapText="1"/>
    </xf>
    <xf numFmtId="167" fontId="5" fillId="0" borderId="20" xfId="1" applyNumberFormat="1" applyBorder="1" applyAlignment="1">
      <alignment horizontal="center" vertical="center"/>
    </xf>
    <xf numFmtId="3" fontId="5" fillId="0" borderId="20" xfId="1" applyNumberFormat="1" applyBorder="1" applyAlignment="1" applyProtection="1">
      <alignment horizontal="right" vertical="center"/>
      <protection locked="0"/>
    </xf>
    <xf numFmtId="0" fontId="5" fillId="0" borderId="17" xfId="1" applyBorder="1" applyAlignment="1">
      <alignment horizontal="center" vertical="center"/>
    </xf>
    <xf numFmtId="3" fontId="5" fillId="0" borderId="17" xfId="1" applyNumberFormat="1" applyBorder="1" applyAlignment="1" applyProtection="1">
      <alignment horizontal="right" vertical="center"/>
      <protection locked="0"/>
    </xf>
    <xf numFmtId="0" fontId="2" fillId="5" borderId="23" xfId="1" applyFont="1" applyFill="1" applyBorder="1" applyAlignment="1">
      <alignment horizontal="center" vertical="center"/>
    </xf>
    <xf numFmtId="0" fontId="2" fillId="5" borderId="11" xfId="1" applyFont="1" applyFill="1" applyBorder="1" applyAlignment="1">
      <alignment horizontal="left" vertical="center" wrapText="1"/>
    </xf>
    <xf numFmtId="0" fontId="2" fillId="5" borderId="11" xfId="1" applyFont="1" applyFill="1" applyBorder="1" applyAlignment="1">
      <alignment horizontal="center" vertical="center"/>
    </xf>
    <xf numFmtId="3" fontId="2" fillId="5" borderId="11" xfId="1" applyNumberFormat="1" applyFont="1" applyFill="1" applyBorder="1" applyAlignment="1">
      <alignment horizontal="center" vertical="center"/>
    </xf>
    <xf numFmtId="3" fontId="2" fillId="5" borderId="11" xfId="1" applyNumberFormat="1" applyFont="1" applyFill="1" applyBorder="1" applyAlignment="1">
      <alignment horizontal="right" vertical="center"/>
    </xf>
    <xf numFmtId="3" fontId="2" fillId="5" borderId="12" xfId="1" applyNumberFormat="1" applyFont="1" applyFill="1" applyBorder="1" applyAlignment="1">
      <alignment horizontal="right" vertical="center"/>
    </xf>
    <xf numFmtId="0" fontId="2" fillId="5" borderId="44" xfId="1" applyFont="1" applyFill="1" applyBorder="1" applyAlignment="1">
      <alignment horizontal="center" vertical="center"/>
    </xf>
    <xf numFmtId="0" fontId="2" fillId="5" borderId="0" xfId="1" applyFont="1" applyFill="1" applyAlignment="1">
      <alignment horizontal="left" vertical="center" wrapText="1"/>
    </xf>
    <xf numFmtId="0" fontId="2" fillId="5" borderId="0" xfId="1" applyFont="1" applyFill="1" applyAlignment="1">
      <alignment horizontal="center" vertical="center"/>
    </xf>
    <xf numFmtId="0" fontId="14" fillId="5" borderId="0" xfId="1" applyFont="1" applyFill="1" applyAlignment="1">
      <alignment horizontal="center" vertical="center"/>
    </xf>
    <xf numFmtId="3" fontId="2" fillId="5" borderId="0" xfId="1" applyNumberFormat="1" applyFont="1" applyFill="1" applyAlignment="1">
      <alignment horizontal="center" vertical="center"/>
    </xf>
    <xf numFmtId="3" fontId="2" fillId="5" borderId="0" xfId="1" applyNumberFormat="1" applyFont="1" applyFill="1" applyAlignment="1">
      <alignment horizontal="right" vertical="center"/>
    </xf>
    <xf numFmtId="3" fontId="2" fillId="5" borderId="45" xfId="1" applyNumberFormat="1" applyFont="1" applyFill="1" applyBorder="1" applyAlignment="1">
      <alignment horizontal="right" vertical="center"/>
    </xf>
    <xf numFmtId="167" fontId="8" fillId="3" borderId="42" xfId="1" applyNumberFormat="1" applyFont="1" applyFill="1" applyBorder="1" applyAlignment="1">
      <alignment horizontal="center" vertical="center" wrapText="1"/>
    </xf>
    <xf numFmtId="167" fontId="8" fillId="3" borderId="30" xfId="1" applyNumberFormat="1" applyFont="1" applyFill="1" applyBorder="1" applyAlignment="1">
      <alignment horizontal="center" vertical="center" wrapText="1"/>
    </xf>
    <xf numFmtId="3" fontId="5" fillId="0" borderId="20" xfId="1" applyNumberFormat="1" applyBorder="1" applyAlignment="1" applyProtection="1">
      <alignment horizontal="center" vertical="center"/>
      <protection locked="0"/>
    </xf>
    <xf numFmtId="3" fontId="5" fillId="0" borderId="4" xfId="1" applyNumberFormat="1" applyBorder="1" applyAlignment="1" applyProtection="1">
      <alignment horizontal="right" vertical="center"/>
      <protection locked="0"/>
    </xf>
    <xf numFmtId="0" fontId="5" fillId="0" borderId="21" xfId="1" applyBorder="1" applyAlignment="1">
      <alignment vertical="center"/>
    </xf>
    <xf numFmtId="0" fontId="5" fillId="0" borderId="21" xfId="1" applyBorder="1" applyAlignment="1">
      <alignment horizontal="right" vertical="center"/>
    </xf>
    <xf numFmtId="0" fontId="6" fillId="0" borderId="49" xfId="1" applyFont="1" applyBorder="1" applyAlignment="1">
      <alignment horizontal="center" vertical="center"/>
    </xf>
    <xf numFmtId="4" fontId="6" fillId="0" borderId="9" xfId="2" applyNumberFormat="1" applyFont="1" applyBorder="1" applyAlignment="1">
      <alignment vertical="center"/>
    </xf>
    <xf numFmtId="0" fontId="18" fillId="0" borderId="51" xfId="2" applyFont="1" applyBorder="1" applyAlignment="1">
      <alignment vertical="center" wrapText="1"/>
    </xf>
    <xf numFmtId="4" fontId="18" fillId="0" borderId="51" xfId="2" applyNumberFormat="1" applyFont="1" applyBorder="1" applyAlignment="1">
      <alignment vertical="center"/>
    </xf>
    <xf numFmtId="0" fontId="5" fillId="0" borderId="51" xfId="1" applyBorder="1" applyAlignment="1">
      <alignment vertical="center"/>
    </xf>
    <xf numFmtId="0" fontId="5" fillId="0" borderId="25" xfId="1" applyBorder="1" applyAlignment="1">
      <alignment horizontal="right" vertical="center"/>
    </xf>
    <xf numFmtId="0" fontId="5" fillId="0" borderId="52" xfId="1" applyBorder="1" applyAlignment="1">
      <alignment vertical="center"/>
    </xf>
    <xf numFmtId="0" fontId="13" fillId="0" borderId="8" xfId="2" applyFont="1" applyBorder="1" applyAlignment="1">
      <alignment vertical="center" wrapText="1"/>
    </xf>
    <xf numFmtId="0" fontId="13" fillId="0" borderId="8" xfId="2" applyFont="1" applyBorder="1" applyAlignment="1">
      <alignment vertical="center"/>
    </xf>
    <xf numFmtId="0" fontId="3" fillId="0" borderId="8" xfId="2" applyFont="1" applyBorder="1" applyAlignment="1">
      <alignment vertical="center"/>
    </xf>
    <xf numFmtId="4" fontId="13" fillId="0" borderId="8" xfId="2" applyNumberFormat="1" applyFont="1" applyBorder="1" applyAlignment="1">
      <alignment vertical="center"/>
    </xf>
    <xf numFmtId="0" fontId="5" fillId="0" borderId="8" xfId="1" applyBorder="1" applyAlignment="1">
      <alignment vertical="center"/>
    </xf>
    <xf numFmtId="0" fontId="5" fillId="0" borderId="24" xfId="1" applyBorder="1" applyAlignment="1">
      <alignment horizontal="right" vertical="center"/>
    </xf>
    <xf numFmtId="4" fontId="19" fillId="0" borderId="9" xfId="1" applyNumberFormat="1" applyFont="1" applyBorder="1" applyAlignment="1">
      <alignment horizontal="right" vertical="center" wrapText="1"/>
    </xf>
    <xf numFmtId="0" fontId="5" fillId="0" borderId="0" xfId="1" applyAlignment="1">
      <alignment horizontal="right" vertical="center"/>
    </xf>
    <xf numFmtId="4" fontId="5" fillId="0" borderId="51" xfId="1" applyNumberFormat="1" applyBorder="1" applyAlignment="1">
      <alignment vertical="center"/>
    </xf>
    <xf numFmtId="0" fontId="12" fillId="0" borderId="24" xfId="2" applyFont="1" applyBorder="1" applyAlignment="1">
      <alignment vertical="center" wrapText="1"/>
    </xf>
    <xf numFmtId="0" fontId="20" fillId="0" borderId="24" xfId="2" applyFont="1" applyBorder="1" applyAlignment="1">
      <alignment vertical="center"/>
    </xf>
    <xf numFmtId="0" fontId="18" fillId="0" borderId="27" xfId="3" applyNumberFormat="1" applyFont="1" applyFill="1" applyBorder="1" applyAlignment="1" applyProtection="1">
      <alignment horizontal="center" vertical="center" wrapText="1"/>
    </xf>
    <xf numFmtId="169" fontId="18" fillId="0" borderId="6" xfId="3" applyFont="1" applyFill="1" applyBorder="1" applyAlignment="1" applyProtection="1">
      <alignment horizontal="center" vertical="center" wrapText="1"/>
    </xf>
    <xf numFmtId="0" fontId="2" fillId="6" borderId="23" xfId="1" applyFont="1" applyFill="1" applyBorder="1" applyAlignment="1">
      <alignment horizontal="center" vertical="center"/>
    </xf>
    <xf numFmtId="0" fontId="2" fillId="6" borderId="11" xfId="1" applyFont="1" applyFill="1" applyBorder="1" applyAlignment="1">
      <alignment horizontal="center" vertical="center"/>
    </xf>
    <xf numFmtId="0" fontId="14" fillId="6" borderId="11" xfId="1" applyFont="1" applyFill="1" applyBorder="1" applyAlignment="1">
      <alignment horizontal="center" vertical="center"/>
    </xf>
    <xf numFmtId="3" fontId="2" fillId="6" borderId="11" xfId="1" applyNumberFormat="1" applyFont="1" applyFill="1" applyBorder="1" applyAlignment="1">
      <alignment horizontal="right" vertical="center"/>
    </xf>
    <xf numFmtId="3" fontId="2" fillId="6" borderId="12" xfId="1" applyNumberFormat="1" applyFont="1" applyFill="1" applyBorder="1" applyAlignment="1">
      <alignment horizontal="right" vertical="center"/>
    </xf>
    <xf numFmtId="0" fontId="21" fillId="5" borderId="11" xfId="1" applyFont="1" applyFill="1" applyBorder="1" applyAlignment="1">
      <alignment horizontal="center" vertical="center"/>
    </xf>
    <xf numFmtId="169" fontId="7" fillId="0" borderId="7" xfId="3" applyFont="1" applyFill="1" applyBorder="1" applyAlignment="1" applyProtection="1">
      <alignment horizontal="center" vertical="center" wrapText="1"/>
    </xf>
    <xf numFmtId="4" fontId="5" fillId="0" borderId="20" xfId="1" applyNumberFormat="1" applyBorder="1" applyAlignment="1">
      <alignment horizontal="center" vertical="center"/>
    </xf>
    <xf numFmtId="166" fontId="5" fillId="0" borderId="35" xfId="1" applyNumberFormat="1" applyBorder="1" applyAlignment="1">
      <alignment horizontal="center"/>
    </xf>
    <xf numFmtId="166" fontId="5" fillId="0" borderId="3" xfId="1" applyNumberFormat="1" applyBorder="1" applyAlignment="1">
      <alignment horizontal="center" vertical="center"/>
    </xf>
    <xf numFmtId="1" fontId="5" fillId="0" borderId="20" xfId="1" applyNumberFormat="1" applyBorder="1" applyAlignment="1">
      <alignment horizontal="center" vertical="center"/>
    </xf>
    <xf numFmtId="0" fontId="2" fillId="6" borderId="40" xfId="1" applyFont="1" applyFill="1" applyBorder="1" applyAlignment="1">
      <alignment horizontal="center" vertical="center"/>
    </xf>
    <xf numFmtId="0" fontId="2" fillId="6" borderId="46" xfId="1" applyFont="1" applyFill="1" applyBorder="1" applyAlignment="1">
      <alignment horizontal="left" vertical="center" wrapText="1"/>
    </xf>
    <xf numFmtId="0" fontId="2" fillId="6" borderId="46" xfId="1" applyFont="1" applyFill="1" applyBorder="1" applyAlignment="1">
      <alignment horizontal="center" vertical="center"/>
    </xf>
    <xf numFmtId="0" fontId="14" fillId="6" borderId="46" xfId="1" applyFont="1" applyFill="1" applyBorder="1" applyAlignment="1">
      <alignment horizontal="center" vertical="center"/>
    </xf>
    <xf numFmtId="3" fontId="2" fillId="6" borderId="46" xfId="1" applyNumberFormat="1" applyFont="1" applyFill="1" applyBorder="1" applyAlignment="1">
      <alignment horizontal="center" vertical="center"/>
    </xf>
    <xf numFmtId="3" fontId="2" fillId="6" borderId="46" xfId="1" applyNumberFormat="1" applyFont="1" applyFill="1" applyBorder="1" applyAlignment="1">
      <alignment horizontal="right" vertical="center"/>
    </xf>
    <xf numFmtId="3" fontId="16" fillId="6" borderId="46" xfId="1" applyNumberFormat="1" applyFont="1" applyFill="1" applyBorder="1" applyAlignment="1">
      <alignment horizontal="center" vertical="center"/>
    </xf>
    <xf numFmtId="0" fontId="17" fillId="6" borderId="46" xfId="1" applyFont="1" applyFill="1" applyBorder="1" applyAlignment="1">
      <alignment vertical="center"/>
    </xf>
    <xf numFmtId="0" fontId="17" fillId="6" borderId="21" xfId="1" applyFont="1" applyFill="1" applyBorder="1" applyAlignment="1">
      <alignment vertical="center"/>
    </xf>
    <xf numFmtId="0" fontId="17" fillId="6" borderId="1" xfId="1" applyFont="1" applyFill="1" applyBorder="1" applyAlignment="1">
      <alignment vertical="center"/>
    </xf>
    <xf numFmtId="0" fontId="17" fillId="6" borderId="48" xfId="1" applyFont="1" applyFill="1" applyBorder="1" applyAlignment="1">
      <alignment vertical="center"/>
    </xf>
    <xf numFmtId="0" fontId="5" fillId="0" borderId="48" xfId="1" applyBorder="1" applyAlignment="1">
      <alignment horizontal="right" vertical="center"/>
    </xf>
    <xf numFmtId="0" fontId="17" fillId="6" borderId="60" xfId="1" applyFont="1" applyFill="1" applyBorder="1" applyAlignment="1">
      <alignment vertical="center"/>
    </xf>
    <xf numFmtId="4" fontId="13" fillId="0" borderId="62" xfId="2" applyNumberFormat="1" applyFont="1" applyBorder="1" applyAlignment="1">
      <alignment vertical="center"/>
    </xf>
    <xf numFmtId="4" fontId="19" fillId="0" borderId="55" xfId="1" applyNumberFormat="1" applyFont="1" applyBorder="1" applyAlignment="1">
      <alignment horizontal="right" vertical="center" wrapText="1"/>
    </xf>
    <xf numFmtId="4" fontId="6" fillId="0" borderId="55" xfId="2" applyNumberFormat="1" applyFont="1" applyBorder="1" applyAlignment="1">
      <alignment vertical="center"/>
    </xf>
    <xf numFmtId="4" fontId="5" fillId="0" borderId="52" xfId="1" applyNumberFormat="1" applyBorder="1" applyAlignment="1">
      <alignment vertical="center"/>
    </xf>
    <xf numFmtId="166" fontId="5" fillId="3" borderId="32" xfId="1" applyNumberFormat="1" applyFill="1" applyBorder="1" applyAlignment="1">
      <alignment horizontal="center" vertical="center" wrapText="1"/>
    </xf>
    <xf numFmtId="167" fontId="5" fillId="0" borderId="15" xfId="1" applyNumberFormat="1" applyBorder="1" applyAlignment="1">
      <alignment horizontal="center" vertical="center" wrapText="1"/>
    </xf>
    <xf numFmtId="0" fontId="5" fillId="0" borderId="15" xfId="1" applyBorder="1" applyAlignment="1">
      <alignment horizontal="center" vertical="center" wrapText="1"/>
    </xf>
    <xf numFmtId="3" fontId="5" fillId="0" borderId="15" xfId="1" applyNumberFormat="1" applyBorder="1" applyAlignment="1">
      <alignment horizontal="center" vertical="center" wrapText="1"/>
    </xf>
    <xf numFmtId="3" fontId="5" fillId="0" borderId="20" xfId="1" applyNumberFormat="1" applyBorder="1" applyAlignment="1">
      <alignment horizontal="center" vertical="center" wrapText="1"/>
    </xf>
    <xf numFmtId="3" fontId="5" fillId="0" borderId="0" xfId="1" applyNumberFormat="1" applyAlignment="1">
      <alignment horizontal="right" vertical="center" wrapText="1"/>
    </xf>
    <xf numFmtId="0" fontId="18" fillId="0" borderId="40" xfId="3" applyNumberFormat="1" applyFont="1" applyFill="1" applyBorder="1" applyAlignment="1" applyProtection="1">
      <alignment horizontal="center" vertical="center" wrapText="1"/>
    </xf>
    <xf numFmtId="169" fontId="18" fillId="0" borderId="46" xfId="3" applyFont="1" applyFill="1" applyBorder="1" applyAlignment="1" applyProtection="1">
      <alignment horizontal="center" vertical="center" wrapText="1"/>
    </xf>
    <xf numFmtId="169" fontId="7" fillId="0" borderId="46" xfId="3" applyFont="1" applyFill="1" applyBorder="1" applyAlignment="1" applyProtection="1">
      <alignment horizontal="center" vertical="center" wrapText="1"/>
    </xf>
    <xf numFmtId="169" fontId="7" fillId="0" borderId="63" xfId="3" applyFont="1" applyFill="1" applyBorder="1" applyAlignment="1" applyProtection="1">
      <alignment horizontal="center" vertical="center" wrapText="1"/>
    </xf>
    <xf numFmtId="166" fontId="5" fillId="0" borderId="4" xfId="1" applyNumberFormat="1" applyBorder="1" applyAlignment="1">
      <alignment horizontal="center" vertical="center"/>
    </xf>
    <xf numFmtId="0" fontId="12" fillId="7" borderId="11" xfId="2" applyFont="1" applyFill="1" applyBorder="1" applyAlignment="1">
      <alignment vertical="center" wrapText="1"/>
    </xf>
    <xf numFmtId="17" fontId="22" fillId="0" borderId="24" xfId="2" quotePrefix="1" applyNumberFormat="1" applyFont="1" applyBorder="1" applyAlignment="1">
      <alignment horizontal="center" vertical="center" wrapText="1"/>
    </xf>
    <xf numFmtId="0" fontId="12" fillId="7" borderId="23" xfId="2" applyFont="1" applyFill="1" applyBorder="1" applyAlignment="1">
      <alignment horizontal="center" vertical="center" wrapText="1"/>
    </xf>
    <xf numFmtId="0" fontId="17" fillId="6" borderId="40" xfId="1" applyFont="1" applyFill="1" applyBorder="1" applyAlignment="1">
      <alignment horizontal="center" vertical="center"/>
    </xf>
    <xf numFmtId="0" fontId="17" fillId="6" borderId="59" xfId="1" applyFont="1" applyFill="1" applyBorder="1" applyAlignment="1">
      <alignment horizontal="center" vertical="center"/>
    </xf>
    <xf numFmtId="0" fontId="13" fillId="0" borderId="61" xfId="2" applyFont="1" applyBorder="1" applyAlignment="1">
      <alignment horizontal="center" vertical="center"/>
    </xf>
    <xf numFmtId="0" fontId="19" fillId="0" borderId="49" xfId="1" applyFont="1" applyBorder="1" applyAlignment="1">
      <alignment horizontal="center" vertical="center"/>
    </xf>
    <xf numFmtId="0" fontId="5" fillId="0" borderId="58" xfId="1" applyBorder="1" applyAlignment="1">
      <alignment horizontal="center" vertical="center"/>
    </xf>
    <xf numFmtId="0" fontId="5" fillId="0" borderId="43" xfId="1" applyBorder="1" applyAlignment="1">
      <alignment horizontal="left" vertical="center" wrapText="1"/>
    </xf>
    <xf numFmtId="0" fontId="5" fillId="0" borderId="17" xfId="1" applyBorder="1" applyAlignment="1">
      <alignment horizontal="left" vertical="center" wrapText="1"/>
    </xf>
    <xf numFmtId="0" fontId="18" fillId="0" borderId="47" xfId="2" applyFont="1" applyBorder="1" applyAlignment="1">
      <alignment horizontal="center" vertical="center"/>
    </xf>
    <xf numFmtId="0" fontId="18" fillId="0" borderId="21" xfId="2" applyFont="1" applyBorder="1" applyAlignment="1">
      <alignment vertical="center" wrapText="1"/>
    </xf>
    <xf numFmtId="0" fontId="18" fillId="0" borderId="21" xfId="2" applyFont="1" applyBorder="1" applyAlignment="1">
      <alignment vertical="center"/>
    </xf>
    <xf numFmtId="4" fontId="18" fillId="0" borderId="21" xfId="2" applyNumberFormat="1" applyFont="1" applyBorder="1" applyAlignment="1">
      <alignment vertical="center"/>
    </xf>
    <xf numFmtId="0" fontId="8" fillId="0" borderId="21" xfId="1" applyFont="1" applyBorder="1" applyAlignment="1">
      <alignment vertical="center"/>
    </xf>
    <xf numFmtId="0" fontId="18" fillId="0" borderId="49" xfId="1" applyFont="1" applyBorder="1" applyAlignment="1">
      <alignment horizontal="center" vertical="center"/>
    </xf>
    <xf numFmtId="0" fontId="18" fillId="0" borderId="9" xfId="2" applyFont="1" applyBorder="1" applyAlignment="1">
      <alignment vertical="center" wrapText="1"/>
    </xf>
    <xf numFmtId="4" fontId="18" fillId="0" borderId="9" xfId="1" applyNumberFormat="1" applyFont="1" applyBorder="1" applyAlignment="1">
      <alignment horizontal="center" vertical="center" wrapText="1"/>
    </xf>
    <xf numFmtId="4" fontId="18" fillId="0" borderId="9" xfId="1" applyNumberFormat="1" applyFont="1" applyBorder="1" applyAlignment="1">
      <alignment horizontal="right" vertical="center" wrapText="1"/>
    </xf>
    <xf numFmtId="0" fontId="8" fillId="0" borderId="9" xfId="1" applyFont="1" applyBorder="1" applyAlignment="1">
      <alignment vertical="center"/>
    </xf>
    <xf numFmtId="4" fontId="18" fillId="0" borderId="9" xfId="1" applyNumberFormat="1" applyFont="1" applyBorder="1" applyAlignment="1">
      <alignment horizontal="center" vertical="center"/>
    </xf>
    <xf numFmtId="4" fontId="18" fillId="0" borderId="9" xfId="1" applyNumberFormat="1" applyFont="1" applyBorder="1" applyAlignment="1">
      <alignment horizontal="right" vertical="center"/>
    </xf>
    <xf numFmtId="4" fontId="18" fillId="0" borderId="9" xfId="2" applyNumberFormat="1" applyFont="1" applyBorder="1" applyAlignment="1">
      <alignment vertical="center"/>
    </xf>
    <xf numFmtId="0" fontId="18" fillId="0" borderId="56" xfId="1" applyFont="1" applyBorder="1" applyAlignment="1">
      <alignment horizontal="center" vertical="center"/>
    </xf>
    <xf numFmtId="0" fontId="18" fillId="0" borderId="50" xfId="2" applyFont="1" applyBorder="1" applyAlignment="1">
      <alignment vertical="center" wrapText="1"/>
    </xf>
    <xf numFmtId="4" fontId="18" fillId="0" borderId="50" xfId="1" applyNumberFormat="1" applyFont="1" applyBorder="1" applyAlignment="1">
      <alignment horizontal="center" vertical="center"/>
    </xf>
    <xf numFmtId="4" fontId="18" fillId="0" borderId="50" xfId="1" applyNumberFormat="1" applyFont="1" applyBorder="1" applyAlignment="1">
      <alignment horizontal="right" vertical="center"/>
    </xf>
    <xf numFmtId="4" fontId="18" fillId="0" borderId="50" xfId="2" applyNumberFormat="1" applyFont="1" applyBorder="1" applyAlignment="1">
      <alignment vertical="center"/>
    </xf>
    <xf numFmtId="0" fontId="8" fillId="0" borderId="50" xfId="1" applyFont="1" applyBorder="1" applyAlignment="1">
      <alignment vertical="center"/>
    </xf>
    <xf numFmtId="0" fontId="8" fillId="0" borderId="58" xfId="1" applyFont="1" applyBorder="1" applyAlignment="1">
      <alignment horizontal="center" vertical="center"/>
    </xf>
    <xf numFmtId="4" fontId="8" fillId="0" borderId="51" xfId="1" applyNumberFormat="1" applyFont="1" applyBorder="1" applyAlignment="1">
      <alignment horizontal="center" vertical="center"/>
    </xf>
    <xf numFmtId="4" fontId="18" fillId="0" borderId="51" xfId="1" applyNumberFormat="1" applyFont="1" applyBorder="1" applyAlignment="1">
      <alignment horizontal="right" vertical="center"/>
    </xf>
    <xf numFmtId="0" fontId="8" fillId="0" borderId="51" xfId="1" applyFont="1" applyBorder="1" applyAlignment="1">
      <alignment vertical="center"/>
    </xf>
    <xf numFmtId="3" fontId="18" fillId="0" borderId="9" xfId="1" applyNumberFormat="1" applyFont="1" applyBorder="1" applyAlignment="1">
      <alignment horizontal="right" vertical="center" wrapText="1"/>
    </xf>
    <xf numFmtId="3" fontId="18" fillId="0" borderId="55" xfId="1" applyNumberFormat="1" applyFont="1" applyBorder="1" applyAlignment="1">
      <alignment horizontal="right" vertical="center" wrapText="1"/>
    </xf>
    <xf numFmtId="165" fontId="18" fillId="0" borderId="55" xfId="3" applyNumberFormat="1" applyFont="1" applyFill="1" applyBorder="1" applyAlignment="1">
      <alignment horizontal="right" vertical="center" wrapText="1"/>
    </xf>
    <xf numFmtId="165" fontId="18" fillId="0" borderId="9" xfId="3" applyNumberFormat="1" applyFont="1" applyFill="1" applyBorder="1" applyAlignment="1">
      <alignment horizontal="right" vertical="center" wrapText="1"/>
    </xf>
    <xf numFmtId="3" fontId="18" fillId="0" borderId="54" xfId="1" applyNumberFormat="1" applyFont="1" applyBorder="1" applyAlignment="1">
      <alignment horizontal="right" vertical="center"/>
    </xf>
    <xf numFmtId="0" fontId="8" fillId="0" borderId="55" xfId="1" applyFont="1" applyBorder="1" applyAlignment="1">
      <alignment vertical="center"/>
    </xf>
    <xf numFmtId="3" fontId="18" fillId="0" borderId="5" xfId="1" applyNumberFormat="1" applyFont="1" applyBorder="1" applyAlignment="1">
      <alignment horizontal="right" vertical="center"/>
    </xf>
    <xf numFmtId="3" fontId="18" fillId="0" borderId="0" xfId="1" applyNumberFormat="1" applyFont="1" applyAlignment="1">
      <alignment horizontal="right" vertical="center"/>
    </xf>
    <xf numFmtId="0" fontId="8" fillId="0" borderId="57" xfId="1" applyFont="1" applyBorder="1" applyAlignment="1">
      <alignment vertical="center"/>
    </xf>
    <xf numFmtId="4" fontId="8" fillId="0" borderId="9" xfId="1" applyNumberFormat="1" applyFont="1" applyBorder="1" applyAlignment="1">
      <alignment horizontal="center" vertical="center" wrapText="1"/>
    </xf>
    <xf numFmtId="4" fontId="8" fillId="0" borderId="9" xfId="1" applyNumberFormat="1" applyFont="1" applyBorder="1" applyAlignment="1">
      <alignment horizontal="right" vertical="center" wrapText="1"/>
    </xf>
    <xf numFmtId="0" fontId="8" fillId="0" borderId="0" xfId="1" applyFont="1" applyAlignment="1">
      <alignment horizontal="right" vertical="center"/>
    </xf>
    <xf numFmtId="0" fontId="18" fillId="0" borderId="9" xfId="2" applyFont="1" applyBorder="1" applyAlignment="1">
      <alignment vertical="center"/>
    </xf>
    <xf numFmtId="4" fontId="8" fillId="0" borderId="9" xfId="1" applyNumberFormat="1" applyFont="1" applyBorder="1" applyAlignment="1">
      <alignment horizontal="center" vertical="center"/>
    </xf>
    <xf numFmtId="4" fontId="8" fillId="0" borderId="51" xfId="1" applyNumberFormat="1" applyFont="1" applyBorder="1" applyAlignment="1">
      <alignment vertical="center" wrapText="1"/>
    </xf>
    <xf numFmtId="4" fontId="8" fillId="0" borderId="51" xfId="1" applyNumberFormat="1" applyFont="1" applyBorder="1" applyAlignment="1">
      <alignment vertical="center"/>
    </xf>
    <xf numFmtId="0" fontId="8" fillId="0" borderId="25" xfId="1" applyFont="1" applyBorder="1" applyAlignment="1">
      <alignment horizontal="right" vertical="center"/>
    </xf>
    <xf numFmtId="0" fontId="2" fillId="0" borderId="25" xfId="1" applyFont="1" applyBorder="1" applyAlignment="1">
      <alignment horizontal="center" vertical="center"/>
    </xf>
    <xf numFmtId="0" fontId="2" fillId="0" borderId="25" xfId="1" applyFont="1" applyBorder="1" applyAlignment="1">
      <alignment horizontal="left" vertical="center" wrapText="1"/>
    </xf>
    <xf numFmtId="0" fontId="14" fillId="0" borderId="25" xfId="1" applyFont="1" applyBorder="1" applyAlignment="1">
      <alignment horizontal="center" vertical="center"/>
    </xf>
    <xf numFmtId="3" fontId="2" fillId="0" borderId="25" xfId="1" applyNumberFormat="1" applyFont="1" applyBorder="1" applyAlignment="1">
      <alignment horizontal="center" vertical="center"/>
    </xf>
    <xf numFmtId="3" fontId="2" fillId="0" borderId="25" xfId="1" applyNumberFormat="1" applyFont="1" applyBorder="1" applyAlignment="1">
      <alignment horizontal="right" vertical="center"/>
    </xf>
    <xf numFmtId="3" fontId="16" fillId="0" borderId="25" xfId="1" applyNumberFormat="1" applyFont="1" applyBorder="1" applyAlignment="1">
      <alignment horizontal="center" vertical="center"/>
    </xf>
    <xf numFmtId="3" fontId="2" fillId="6" borderId="64" xfId="1" applyNumberFormat="1" applyFont="1" applyFill="1" applyBorder="1" applyAlignment="1">
      <alignment horizontal="right" vertical="center"/>
    </xf>
    <xf numFmtId="167" fontId="8" fillId="3" borderId="30" xfId="1" applyNumberFormat="1" applyFont="1" applyFill="1" applyBorder="1" applyAlignment="1">
      <alignment horizontal="center" vertical="center"/>
    </xf>
    <xf numFmtId="168" fontId="5" fillId="0" borderId="20" xfId="1" applyNumberFormat="1" applyBorder="1" applyAlignment="1" applyProtection="1">
      <alignment horizontal="right" vertical="center"/>
      <protection locked="0"/>
    </xf>
    <xf numFmtId="170" fontId="5" fillId="0" borderId="9" xfId="1" applyNumberFormat="1" applyBorder="1" applyAlignment="1">
      <alignment horizontal="center" vertical="center"/>
    </xf>
    <xf numFmtId="167" fontId="8" fillId="0" borderId="30" xfId="1" applyNumberFormat="1" applyFont="1" applyBorder="1" applyAlignment="1">
      <alignment horizontal="center" vertical="center"/>
    </xf>
    <xf numFmtId="3" fontId="18" fillId="0" borderId="53" xfId="1" applyNumberFormat="1" applyFont="1" applyBorder="1" applyAlignment="1">
      <alignment horizontal="right" vertical="center"/>
    </xf>
    <xf numFmtId="3" fontId="18" fillId="8" borderId="5" xfId="1" applyNumberFormat="1" applyFont="1" applyFill="1" applyBorder="1" applyAlignment="1">
      <alignment horizontal="right" vertical="center"/>
    </xf>
    <xf numFmtId="0" fontId="18" fillId="8" borderId="5" xfId="1" applyFont="1" applyFill="1" applyBorder="1" applyAlignment="1">
      <alignment horizontal="right" vertical="center"/>
    </xf>
    <xf numFmtId="0" fontId="12" fillId="7" borderId="65" xfId="2" applyFont="1" applyFill="1" applyBorder="1" applyAlignment="1">
      <alignment vertical="center" wrapText="1"/>
    </xf>
    <xf numFmtId="0" fontId="23" fillId="2" borderId="1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 wrapText="1"/>
    </xf>
    <xf numFmtId="0" fontId="14" fillId="0" borderId="0" xfId="1" applyFont="1" applyAlignment="1">
      <alignment horizontal="center" vertical="center"/>
    </xf>
    <xf numFmtId="3" fontId="2" fillId="0" borderId="0" xfId="1" applyNumberFormat="1" applyFont="1" applyAlignment="1">
      <alignment horizontal="center" vertical="center"/>
    </xf>
    <xf numFmtId="3" fontId="2" fillId="0" borderId="0" xfId="1" applyNumberFormat="1" applyFont="1" applyAlignment="1">
      <alignment horizontal="right" vertical="center"/>
    </xf>
    <xf numFmtId="3" fontId="16" fillId="0" borderId="0" xfId="1" applyNumberFormat="1" applyFont="1" applyAlignment="1">
      <alignment horizontal="center" vertical="center"/>
    </xf>
    <xf numFmtId="0" fontId="2" fillId="0" borderId="21" xfId="1" applyFont="1" applyBorder="1" applyAlignment="1">
      <alignment horizontal="center" vertical="center"/>
    </xf>
    <xf numFmtId="0" fontId="2" fillId="0" borderId="21" xfId="1" applyFont="1" applyBorder="1" applyAlignment="1">
      <alignment horizontal="left" vertical="center" wrapText="1"/>
    </xf>
    <xf numFmtId="0" fontId="14" fillId="0" borderId="21" xfId="1" applyFont="1" applyBorder="1" applyAlignment="1">
      <alignment horizontal="center" vertical="center"/>
    </xf>
    <xf numFmtId="3" fontId="2" fillId="0" borderId="21" xfId="1" applyNumberFormat="1" applyFont="1" applyBorder="1" applyAlignment="1">
      <alignment horizontal="center" vertical="center"/>
    </xf>
    <xf numFmtId="3" fontId="2" fillId="0" borderId="21" xfId="1" applyNumberFormat="1" applyFont="1" applyBorder="1" applyAlignment="1">
      <alignment horizontal="right" vertical="center"/>
    </xf>
    <xf numFmtId="3" fontId="16" fillId="0" borderId="21" xfId="1" applyNumberFormat="1" applyFont="1" applyBorder="1" applyAlignment="1">
      <alignment horizontal="center" vertical="center"/>
    </xf>
    <xf numFmtId="167" fontId="5" fillId="3" borderId="30" xfId="1" applyNumberFormat="1" applyFill="1" applyBorder="1" applyAlignment="1">
      <alignment horizontal="center" vertical="center" wrapText="1"/>
    </xf>
    <xf numFmtId="171" fontId="26" fillId="2" borderId="1" xfId="1" applyNumberFormat="1" applyFont="1" applyFill="1" applyBorder="1" applyAlignment="1">
      <alignment horizontal="center" vertical="center" wrapText="1"/>
    </xf>
    <xf numFmtId="2" fontId="5" fillId="0" borderId="0" xfId="1" applyNumberFormat="1" applyAlignment="1">
      <alignment horizontal="center" vertical="center"/>
    </xf>
    <xf numFmtId="2" fontId="5" fillId="0" borderId="0" xfId="1" applyNumberFormat="1" applyAlignment="1">
      <alignment horizontal="center" vertical="center" wrapText="1"/>
    </xf>
    <xf numFmtId="2" fontId="8" fillId="0" borderId="0" xfId="1" applyNumberFormat="1" applyFont="1" applyAlignment="1">
      <alignment horizontal="center" vertical="center"/>
    </xf>
    <xf numFmtId="3" fontId="5" fillId="0" borderId="9" xfId="1" applyNumberFormat="1" applyBorder="1" applyAlignment="1">
      <alignment horizontal="center" vertical="center"/>
    </xf>
    <xf numFmtId="0" fontId="2" fillId="9" borderId="11" xfId="1" applyFont="1" applyFill="1" applyBorder="1" applyAlignment="1">
      <alignment horizontal="right" vertical="center" wrapText="1"/>
    </xf>
    <xf numFmtId="0" fontId="2" fillId="9" borderId="11" xfId="1" applyFont="1" applyFill="1" applyBorder="1" applyAlignment="1">
      <alignment horizontal="center" vertical="center"/>
    </xf>
    <xf numFmtId="3" fontId="2" fillId="9" borderId="11" xfId="1" applyNumberFormat="1" applyFont="1" applyFill="1" applyBorder="1" applyAlignment="1">
      <alignment horizontal="right" vertical="center"/>
    </xf>
    <xf numFmtId="3" fontId="2" fillId="9" borderId="11" xfId="1" applyNumberFormat="1" applyFont="1" applyFill="1" applyBorder="1" applyAlignment="1">
      <alignment horizontal="center" vertical="center"/>
    </xf>
    <xf numFmtId="3" fontId="2" fillId="9" borderId="12" xfId="1" applyNumberFormat="1" applyFont="1" applyFill="1" applyBorder="1" applyAlignment="1">
      <alignment horizontal="right" vertical="center"/>
    </xf>
    <xf numFmtId="0" fontId="6" fillId="9" borderId="23" xfId="1" applyFont="1" applyFill="1" applyBorder="1" applyAlignment="1">
      <alignment horizontal="center" vertical="center"/>
    </xf>
    <xf numFmtId="0" fontId="6" fillId="9" borderId="11" xfId="1" applyFont="1" applyFill="1" applyBorder="1" applyAlignment="1">
      <alignment horizontal="center" vertical="center"/>
    </xf>
    <xf numFmtId="0" fontId="3" fillId="9" borderId="11" xfId="1" applyFont="1" applyFill="1" applyBorder="1" applyAlignment="1">
      <alignment horizontal="center" vertical="center"/>
    </xf>
    <xf numFmtId="168" fontId="5" fillId="0" borderId="0" xfId="1" applyNumberFormat="1" applyAlignment="1">
      <alignment horizontal="right" vertical="center"/>
    </xf>
    <xf numFmtId="4" fontId="5" fillId="0" borderId="0" xfId="1" applyNumberFormat="1" applyAlignment="1">
      <alignment horizontal="right" vertical="center"/>
    </xf>
    <xf numFmtId="0" fontId="5" fillId="0" borderId="20" xfId="1" applyBorder="1" applyAlignment="1">
      <alignment horizontal="right" vertical="center"/>
    </xf>
    <xf numFmtId="3" fontId="5" fillId="0" borderId="37" xfId="1" applyNumberFormat="1" applyBorder="1" applyAlignment="1">
      <alignment horizontal="right" vertical="center"/>
    </xf>
    <xf numFmtId="3" fontId="5" fillId="0" borderId="20" xfId="1" applyNumberFormat="1" applyBorder="1" applyAlignment="1">
      <alignment horizontal="right" vertical="center"/>
    </xf>
    <xf numFmtId="166" fontId="5" fillId="0" borderId="15" xfId="1" applyNumberFormat="1" applyBorder="1" applyAlignment="1">
      <alignment horizontal="center" vertical="center"/>
    </xf>
    <xf numFmtId="3" fontId="5" fillId="0" borderId="20" xfId="1" applyNumberFormat="1" applyFill="1" applyBorder="1" applyAlignment="1" applyProtection="1">
      <alignment horizontal="center" vertical="center"/>
      <protection locked="0"/>
    </xf>
    <xf numFmtId="3" fontId="5" fillId="0" borderId="20" xfId="1" applyNumberFormat="1" applyFill="1" applyBorder="1" applyAlignment="1" applyProtection="1">
      <alignment horizontal="right" vertical="center"/>
      <protection locked="0"/>
    </xf>
    <xf numFmtId="167" fontId="5" fillId="0" borderId="20" xfId="1" applyNumberFormat="1" applyFill="1" applyBorder="1" applyAlignment="1">
      <alignment horizontal="center" vertical="center"/>
    </xf>
    <xf numFmtId="0" fontId="5" fillId="0" borderId="20" xfId="1" applyFill="1" applyBorder="1" applyAlignment="1">
      <alignment horizontal="center" vertical="center"/>
    </xf>
    <xf numFmtId="3" fontId="5" fillId="0" borderId="20" xfId="1" applyNumberFormat="1" applyFill="1" applyBorder="1" applyAlignment="1">
      <alignment horizontal="center" vertical="center"/>
    </xf>
    <xf numFmtId="0" fontId="5" fillId="0" borderId="20" xfId="1" applyFill="1" applyBorder="1" applyAlignment="1">
      <alignment horizontal="left" vertical="center" wrapText="1"/>
    </xf>
  </cellXfs>
  <cellStyles count="14">
    <cellStyle name="Excel Built-in Comma" xfId="12"/>
    <cellStyle name="Excel Built-in Percent" xfId="13"/>
    <cellStyle name="Millares 2" xfId="3"/>
    <cellStyle name="Millares 3" xfId="10"/>
    <cellStyle name="Normal" xfId="0" builtinId="0"/>
    <cellStyle name="Normal 11" xfId="4"/>
    <cellStyle name="Normal 2" xfId="1"/>
    <cellStyle name="Normal 2 2" xfId="5"/>
    <cellStyle name="Normal 3" xfId="6"/>
    <cellStyle name="Normal 3 2" xfId="8"/>
    <cellStyle name="Normal 3 3" xfId="9"/>
    <cellStyle name="Normal 4" xfId="11"/>
    <cellStyle name="Normal_Lanfil" xfId="2"/>
    <cellStyle name="Porcentaje 2" xfId="7"/>
  </cellStyles>
  <dxfs count="3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2" defaultPivotStyle="PivotStyleLight16"/>
  <colors>
    <mruColors>
      <color rgb="FFFFFFCC"/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2"/>
  <sheetViews>
    <sheetView showGridLines="0" tabSelected="1" view="pageBreakPreview" topLeftCell="A445" zoomScale="110" zoomScaleNormal="55" zoomScaleSheetLayoutView="110" zoomScalePageLayoutView="70" workbookViewId="0">
      <selection activeCell="C34" sqref="C34"/>
    </sheetView>
  </sheetViews>
  <sheetFormatPr baseColWidth="10" defaultColWidth="11.5703125" defaultRowHeight="12.75"/>
  <cols>
    <col min="1" max="1" width="2.7109375" style="1" customWidth="1"/>
    <col min="2" max="2" width="11.42578125" style="2" customWidth="1"/>
    <col min="3" max="3" width="60.28515625" style="12" customWidth="1"/>
    <col min="4" max="4" width="15" style="1" customWidth="1"/>
    <col min="5" max="5" width="12.5703125" style="1" customWidth="1"/>
    <col min="6" max="6" width="16.5703125" style="1" customWidth="1"/>
    <col min="7" max="7" width="15.28515625" style="1" customWidth="1"/>
    <col min="8" max="8" width="16.42578125" style="115" customWidth="1"/>
    <col min="9" max="9" width="17.28515625" style="1" customWidth="1"/>
    <col min="10" max="10" width="23.85546875" style="115" customWidth="1"/>
    <col min="11" max="11" width="3.140625" style="1" customWidth="1"/>
    <col min="12" max="12" width="11.5703125" style="240"/>
    <col min="13" max="16384" width="11.5703125" style="1"/>
  </cols>
  <sheetData>
    <row r="1" spans="2:12" ht="23.25">
      <c r="C1" s="3" t="s">
        <v>0</v>
      </c>
      <c r="D1" s="3"/>
      <c r="F1" s="3"/>
      <c r="G1" s="3"/>
      <c r="H1" s="3"/>
      <c r="I1" s="3"/>
      <c r="J1" s="3"/>
    </row>
    <row r="2" spans="2:12" ht="18.75" customHeight="1" thickBot="1">
      <c r="B2" s="4"/>
      <c r="C2" s="5" t="s">
        <v>1</v>
      </c>
      <c r="D2" s="6"/>
      <c r="F2" s="6"/>
      <c r="G2" s="6"/>
      <c r="H2" s="6"/>
      <c r="I2" s="6"/>
      <c r="J2" s="6"/>
    </row>
    <row r="3" spans="2:12" ht="18.75" thickBot="1">
      <c r="B3" s="162"/>
      <c r="C3" s="160"/>
      <c r="D3" s="160"/>
      <c r="E3" s="160"/>
      <c r="F3" s="160"/>
      <c r="G3" s="160"/>
      <c r="H3" s="160"/>
      <c r="I3" s="160"/>
      <c r="J3" s="224"/>
    </row>
    <row r="4" spans="2:12" ht="20.25" customHeight="1">
      <c r="B4" s="7"/>
      <c r="C4" s="8" t="s">
        <v>2</v>
      </c>
      <c r="D4" s="9"/>
      <c r="E4" s="9"/>
      <c r="G4" s="118" t="s">
        <v>3</v>
      </c>
      <c r="H4" s="117"/>
      <c r="I4" s="9"/>
      <c r="J4" s="161">
        <v>44866</v>
      </c>
    </row>
    <row r="5" spans="2:12" ht="24" thickBot="1">
      <c r="B5" s="10"/>
      <c r="C5" s="11" t="s">
        <v>4</v>
      </c>
      <c r="D5" s="11"/>
      <c r="E5" s="11"/>
      <c r="F5" s="11"/>
      <c r="G5" s="11"/>
      <c r="H5" s="11"/>
      <c r="I5" s="11"/>
      <c r="J5" s="11"/>
    </row>
    <row r="6" spans="2:12" s="12" customFormat="1" ht="37.5" customHeight="1" thickTop="1" thickBot="1">
      <c r="B6" s="119" t="s">
        <v>5</v>
      </c>
      <c r="C6" s="120" t="s">
        <v>6</v>
      </c>
      <c r="D6" s="13" t="s">
        <v>7</v>
      </c>
      <c r="E6" s="13" t="s">
        <v>8</v>
      </c>
      <c r="F6" s="13" t="s">
        <v>9</v>
      </c>
      <c r="G6" s="13" t="s">
        <v>10</v>
      </c>
      <c r="H6" s="13" t="s">
        <v>11</v>
      </c>
      <c r="I6" s="13" t="s">
        <v>12</v>
      </c>
      <c r="J6" s="127" t="s">
        <v>13</v>
      </c>
      <c r="L6" s="241"/>
    </row>
    <row r="7" spans="2:12" ht="16.5" thickBot="1">
      <c r="B7" s="14">
        <v>1</v>
      </c>
      <c r="C7" s="15" t="s">
        <v>14</v>
      </c>
      <c r="D7" s="225">
        <v>1.2462</v>
      </c>
      <c r="E7" s="15"/>
      <c r="F7" s="15"/>
      <c r="G7" s="15"/>
      <c r="H7" s="15"/>
      <c r="I7" s="15"/>
      <c r="J7" s="16"/>
    </row>
    <row r="8" spans="2:12">
      <c r="B8" s="22"/>
      <c r="C8" s="18" t="s">
        <v>15</v>
      </c>
      <c r="D8" s="24"/>
      <c r="E8" s="24"/>
      <c r="F8" s="25"/>
      <c r="G8" s="25"/>
      <c r="H8" s="25"/>
      <c r="I8" s="25"/>
      <c r="J8" s="25"/>
    </row>
    <row r="9" spans="2:12" ht="12.75" customHeight="1">
      <c r="B9" s="22">
        <v>1.0009999999999999</v>
      </c>
      <c r="C9" s="23" t="s">
        <v>16</v>
      </c>
      <c r="D9" s="24">
        <v>1.002</v>
      </c>
      <c r="E9" s="24" t="s">
        <v>17</v>
      </c>
      <c r="F9" s="25">
        <v>1500</v>
      </c>
      <c r="G9" s="25"/>
      <c r="H9" s="25"/>
      <c r="I9" s="25"/>
      <c r="J9" s="25"/>
    </row>
    <row r="10" spans="2:12" ht="12.75" customHeight="1">
      <c r="B10" s="22">
        <v>1.002</v>
      </c>
      <c r="C10" s="23" t="s">
        <v>18</v>
      </c>
      <c r="D10" s="24">
        <v>1.0029999999999999</v>
      </c>
      <c r="E10" s="24" t="s">
        <v>19</v>
      </c>
      <c r="F10" s="25">
        <v>200</v>
      </c>
      <c r="G10" s="25"/>
      <c r="H10" s="25"/>
      <c r="I10" s="25"/>
      <c r="J10" s="25"/>
    </row>
    <row r="11" spans="2:12" ht="12.75" customHeight="1">
      <c r="B11" s="22">
        <v>1.0029999999999999</v>
      </c>
      <c r="C11" s="23" t="s">
        <v>20</v>
      </c>
      <c r="D11" s="24">
        <v>1.004</v>
      </c>
      <c r="E11" s="28" t="s">
        <v>21</v>
      </c>
      <c r="F11" s="25">
        <v>1</v>
      </c>
      <c r="G11" s="25"/>
      <c r="H11" s="25"/>
      <c r="I11" s="25"/>
      <c r="J11" s="25"/>
    </row>
    <row r="12" spans="2:12" ht="12.75" customHeight="1">
      <c r="B12" s="22">
        <v>1.004</v>
      </c>
      <c r="C12" s="23" t="s">
        <v>22</v>
      </c>
      <c r="D12" s="24">
        <v>1.0049999999999999</v>
      </c>
      <c r="E12" s="28" t="s">
        <v>23</v>
      </c>
      <c r="F12" s="25">
        <v>12</v>
      </c>
      <c r="G12" s="25"/>
      <c r="H12" s="25"/>
      <c r="I12" s="25"/>
      <c r="J12" s="25"/>
    </row>
    <row r="13" spans="2:12" ht="12.75" customHeight="1">
      <c r="B13" s="22">
        <v>1.0049999999999999</v>
      </c>
      <c r="C13" s="23" t="s">
        <v>24</v>
      </c>
      <c r="D13" s="24">
        <v>1.006</v>
      </c>
      <c r="E13" s="24" t="s">
        <v>23</v>
      </c>
      <c r="F13" s="25">
        <v>12</v>
      </c>
      <c r="G13" s="25"/>
      <c r="H13" s="25"/>
      <c r="I13" s="25"/>
      <c r="J13" s="25"/>
    </row>
    <row r="14" spans="2:12" ht="12.75" customHeight="1">
      <c r="B14" s="22">
        <v>1.006</v>
      </c>
      <c r="C14" s="23" t="s">
        <v>25</v>
      </c>
      <c r="D14" s="24">
        <v>1.0069999999999999</v>
      </c>
      <c r="E14" s="24" t="s">
        <v>21</v>
      </c>
      <c r="F14" s="25">
        <v>1</v>
      </c>
      <c r="G14" s="25"/>
      <c r="H14" s="25"/>
      <c r="I14" s="25"/>
      <c r="J14" s="25"/>
    </row>
    <row r="15" spans="2:12" ht="12.75" customHeight="1">
      <c r="B15" s="22">
        <v>1.0069999999999999</v>
      </c>
      <c r="C15" s="23" t="s">
        <v>26</v>
      </c>
      <c r="D15" s="24">
        <v>1.008</v>
      </c>
      <c r="E15" s="24" t="s">
        <v>21</v>
      </c>
      <c r="F15" s="25">
        <v>1</v>
      </c>
      <c r="G15" s="25"/>
      <c r="H15" s="25"/>
      <c r="I15" s="25"/>
      <c r="J15" s="25"/>
    </row>
    <row r="16" spans="2:12" ht="12.75" customHeight="1">
      <c r="B16" s="22">
        <v>1.008</v>
      </c>
      <c r="C16" s="23" t="s">
        <v>27</v>
      </c>
      <c r="D16" s="24">
        <v>1.0089999999999999</v>
      </c>
      <c r="E16" s="28" t="s">
        <v>21</v>
      </c>
      <c r="F16" s="25">
        <v>1</v>
      </c>
      <c r="G16" s="25"/>
      <c r="H16" s="25"/>
      <c r="I16" s="25"/>
      <c r="J16" s="25"/>
    </row>
    <row r="17" spans="2:10" ht="12.75" customHeight="1" thickBot="1">
      <c r="B17" s="22">
        <v>1.0089999999999999</v>
      </c>
      <c r="C17" s="23" t="s">
        <v>28</v>
      </c>
      <c r="D17" s="159">
        <v>1.01</v>
      </c>
      <c r="E17" s="28" t="s">
        <v>21</v>
      </c>
      <c r="F17" s="25">
        <v>1</v>
      </c>
      <c r="G17" s="25"/>
      <c r="H17" s="25"/>
      <c r="I17" s="25"/>
      <c r="J17" s="25"/>
    </row>
    <row r="18" spans="2:10" ht="16.5" thickBot="1">
      <c r="B18" s="249"/>
      <c r="C18" s="244" t="s">
        <v>11</v>
      </c>
      <c r="D18" s="245">
        <f>+B7</f>
        <v>1</v>
      </c>
      <c r="E18" s="251"/>
      <c r="F18" s="250"/>
      <c r="G18" s="250"/>
      <c r="H18" s="246">
        <f>SUM(H8:H17)</f>
        <v>0</v>
      </c>
      <c r="I18" s="247"/>
      <c r="J18" s="248">
        <f>SUM(J8:J17)</f>
        <v>0</v>
      </c>
    </row>
    <row r="19" spans="2:10" ht="35.25" customHeight="1" thickTop="1" thickBot="1">
      <c r="B19" s="119" t="s">
        <v>5</v>
      </c>
      <c r="C19" s="120" t="s">
        <v>6</v>
      </c>
      <c r="D19" s="13" t="s">
        <v>7</v>
      </c>
      <c r="E19" s="13" t="s">
        <v>8</v>
      </c>
      <c r="F19" s="13" t="s">
        <v>9</v>
      </c>
      <c r="G19" s="13" t="s">
        <v>10</v>
      </c>
      <c r="H19" s="13" t="s">
        <v>11</v>
      </c>
      <c r="I19" s="13" t="s">
        <v>12</v>
      </c>
      <c r="J19" s="127" t="s">
        <v>13</v>
      </c>
    </row>
    <row r="20" spans="2:10" ht="16.5" thickBot="1">
      <c r="B20" s="14">
        <v>2</v>
      </c>
      <c r="C20" s="15" t="s">
        <v>29</v>
      </c>
      <c r="D20" s="225"/>
      <c r="E20" s="15"/>
      <c r="F20" s="15"/>
      <c r="G20" s="239"/>
      <c r="H20" s="15"/>
      <c r="I20" s="15"/>
      <c r="J20" s="16"/>
    </row>
    <row r="21" spans="2:10">
      <c r="B21" s="17"/>
      <c r="C21" s="18" t="s">
        <v>30</v>
      </c>
      <c r="D21" s="19"/>
      <c r="E21" s="19"/>
      <c r="F21" s="20"/>
      <c r="G21" s="21"/>
      <c r="H21" s="21"/>
      <c r="I21" s="21"/>
      <c r="J21" s="21"/>
    </row>
    <row r="22" spans="2:10">
      <c r="B22" s="22">
        <v>2.0009999999999999</v>
      </c>
      <c r="C22" s="23" t="s">
        <v>31</v>
      </c>
      <c r="D22" s="24">
        <v>2.0009999999999999</v>
      </c>
      <c r="E22" s="24" t="s">
        <v>21</v>
      </c>
      <c r="F22" s="128">
        <v>1</v>
      </c>
      <c r="G22" s="25"/>
      <c r="H22" s="25"/>
      <c r="I22" s="25"/>
      <c r="J22" s="25"/>
    </row>
    <row r="23" spans="2:10">
      <c r="B23" s="22">
        <v>2.0019999999999998</v>
      </c>
      <c r="C23" s="23" t="s">
        <v>32</v>
      </c>
      <c r="D23" s="24">
        <v>2.0019999999999998</v>
      </c>
      <c r="E23" s="24" t="s">
        <v>21</v>
      </c>
      <c r="F23" s="128">
        <v>1</v>
      </c>
      <c r="G23" s="25"/>
      <c r="H23" s="25"/>
      <c r="I23" s="25"/>
      <c r="J23" s="25"/>
    </row>
    <row r="24" spans="2:10">
      <c r="B24" s="22">
        <v>2.0030000000000001</v>
      </c>
      <c r="C24" s="23" t="s">
        <v>33</v>
      </c>
      <c r="D24" s="24">
        <v>2.0030000000000001</v>
      </c>
      <c r="E24" s="24" t="s">
        <v>21</v>
      </c>
      <c r="F24" s="128">
        <v>1</v>
      </c>
      <c r="G24" s="25"/>
      <c r="H24" s="25"/>
      <c r="I24" s="25"/>
      <c r="J24" s="25"/>
    </row>
    <row r="25" spans="2:10">
      <c r="B25" s="26">
        <v>2.004</v>
      </c>
      <c r="C25" s="23" t="s">
        <v>34</v>
      </c>
      <c r="D25" s="27">
        <v>2.004</v>
      </c>
      <c r="E25" s="28" t="s">
        <v>21</v>
      </c>
      <c r="F25" s="128">
        <v>1</v>
      </c>
      <c r="G25" s="25"/>
      <c r="H25" s="25"/>
      <c r="I25" s="25"/>
      <c r="J25" s="25"/>
    </row>
    <row r="26" spans="2:10">
      <c r="B26" s="26">
        <v>2.0049999999999999</v>
      </c>
      <c r="C26" s="23" t="s">
        <v>35</v>
      </c>
      <c r="D26" s="27">
        <v>2.0049999999999999</v>
      </c>
      <c r="E26" s="28" t="s">
        <v>21</v>
      </c>
      <c r="F26" s="128">
        <v>1</v>
      </c>
      <c r="G26" s="25"/>
      <c r="H26" s="25"/>
      <c r="I26" s="25"/>
      <c r="J26" s="25"/>
    </row>
    <row r="27" spans="2:10">
      <c r="B27" s="26"/>
      <c r="C27" s="18" t="s">
        <v>36</v>
      </c>
      <c r="D27" s="27"/>
      <c r="E27" s="28"/>
      <c r="F27" s="128"/>
      <c r="G27" s="25"/>
      <c r="H27" s="25"/>
      <c r="I27" s="25"/>
      <c r="J27" s="25"/>
    </row>
    <row r="28" spans="2:10">
      <c r="B28" s="26">
        <v>2.0059999999999998</v>
      </c>
      <c r="C28" s="23" t="s">
        <v>37</v>
      </c>
      <c r="D28" s="27">
        <v>2.0059999999999998</v>
      </c>
      <c r="E28" s="28" t="s">
        <v>38</v>
      </c>
      <c r="F28" s="25">
        <v>51</v>
      </c>
      <c r="G28" s="25"/>
      <c r="H28" s="25"/>
      <c r="I28" s="25"/>
      <c r="J28" s="25"/>
    </row>
    <row r="29" spans="2:10">
      <c r="B29" s="26">
        <v>2.0070000000000001</v>
      </c>
      <c r="C29" s="23" t="s">
        <v>39</v>
      </c>
      <c r="D29" s="27">
        <v>2.0070000000000001</v>
      </c>
      <c r="E29" s="28" t="s">
        <v>38</v>
      </c>
      <c r="F29" s="25">
        <v>3065</v>
      </c>
      <c r="G29" s="25"/>
      <c r="H29" s="25"/>
      <c r="I29" s="25"/>
      <c r="J29" s="25"/>
    </row>
    <row r="30" spans="2:10">
      <c r="B30" s="26">
        <v>2.008</v>
      </c>
      <c r="C30" s="23" t="s">
        <v>40</v>
      </c>
      <c r="D30" s="27">
        <v>2.008</v>
      </c>
      <c r="E30" s="28" t="s">
        <v>38</v>
      </c>
      <c r="F30" s="25">
        <v>0</v>
      </c>
      <c r="G30" s="25"/>
      <c r="H30" s="25"/>
      <c r="I30" s="25"/>
      <c r="J30" s="25"/>
    </row>
    <row r="31" spans="2:10">
      <c r="B31" s="26">
        <v>2.0089999999999999</v>
      </c>
      <c r="C31" s="23" t="s">
        <v>41</v>
      </c>
      <c r="D31" s="27">
        <v>2.0089999999999999</v>
      </c>
      <c r="E31" s="28" t="s">
        <v>42</v>
      </c>
      <c r="F31" s="25">
        <v>8012</v>
      </c>
      <c r="G31" s="25"/>
      <c r="H31" s="25"/>
      <c r="I31" s="25"/>
      <c r="J31" s="25"/>
    </row>
    <row r="32" spans="2:10">
      <c r="B32" s="26"/>
      <c r="C32" s="18" t="s">
        <v>43</v>
      </c>
      <c r="D32" s="27"/>
      <c r="E32" s="28"/>
      <c r="F32" s="128"/>
      <c r="G32" s="25"/>
      <c r="H32" s="25"/>
      <c r="I32" s="25"/>
      <c r="J32" s="25"/>
    </row>
    <row r="33" spans="2:10" ht="25.5">
      <c r="B33" s="26">
        <v>2.0099999999999998</v>
      </c>
      <c r="C33" s="23" t="s">
        <v>44</v>
      </c>
      <c r="D33" s="27">
        <v>2.0099999999999998</v>
      </c>
      <c r="E33" s="28" t="s">
        <v>45</v>
      </c>
      <c r="F33" s="25">
        <v>9.2435842296879276</v>
      </c>
      <c r="G33" s="25"/>
      <c r="H33" s="25"/>
      <c r="I33" s="25"/>
      <c r="J33" s="25"/>
    </row>
    <row r="34" spans="2:10">
      <c r="B34" s="26">
        <v>2.0110000000000001</v>
      </c>
      <c r="C34" s="263" t="s">
        <v>341</v>
      </c>
      <c r="D34" s="27">
        <v>2.0110000000000001</v>
      </c>
      <c r="E34" s="28" t="s">
        <v>45</v>
      </c>
      <c r="F34" s="25">
        <v>602</v>
      </c>
      <c r="G34" s="25"/>
      <c r="H34" s="25"/>
      <c r="I34" s="25"/>
      <c r="J34" s="25"/>
    </row>
    <row r="35" spans="2:10">
      <c r="B35" s="26">
        <v>2.012</v>
      </c>
      <c r="C35" s="23" t="s">
        <v>46</v>
      </c>
      <c r="D35" s="27">
        <v>2.012</v>
      </c>
      <c r="E35" s="28" t="s">
        <v>47</v>
      </c>
      <c r="F35" s="25">
        <v>2507</v>
      </c>
      <c r="G35" s="25"/>
      <c r="H35" s="25"/>
      <c r="I35" s="25"/>
      <c r="J35" s="25"/>
    </row>
    <row r="36" spans="2:10">
      <c r="B36" s="26">
        <v>2.0129999999999999</v>
      </c>
      <c r="C36" s="23" t="s">
        <v>48</v>
      </c>
      <c r="D36" s="27">
        <v>2.0129999999999999</v>
      </c>
      <c r="E36" s="28" t="s">
        <v>47</v>
      </c>
      <c r="F36" s="25">
        <v>5014</v>
      </c>
      <c r="G36" s="25"/>
      <c r="H36" s="25"/>
      <c r="I36" s="25"/>
      <c r="J36" s="25"/>
    </row>
    <row r="37" spans="2:10">
      <c r="B37" s="26">
        <v>2.0139999999999998</v>
      </c>
      <c r="C37" s="23" t="s">
        <v>49</v>
      </c>
      <c r="D37" s="27">
        <v>2.0139999999999998</v>
      </c>
      <c r="E37" s="28" t="s">
        <v>38</v>
      </c>
      <c r="F37" s="25">
        <v>630</v>
      </c>
      <c r="G37" s="25"/>
      <c r="H37" s="25"/>
      <c r="I37" s="25"/>
      <c r="J37" s="25"/>
    </row>
    <row r="38" spans="2:10">
      <c r="B38" s="26">
        <v>2.0150000000000001</v>
      </c>
      <c r="C38" s="23" t="s">
        <v>50</v>
      </c>
      <c r="D38" s="27">
        <v>2.0150000000000001</v>
      </c>
      <c r="E38" s="28" t="s">
        <v>38</v>
      </c>
      <c r="F38" s="25">
        <v>600</v>
      </c>
      <c r="G38" s="25"/>
      <c r="H38" s="25"/>
      <c r="I38" s="25"/>
      <c r="J38" s="25"/>
    </row>
    <row r="39" spans="2:10">
      <c r="B39" s="26">
        <v>2.016</v>
      </c>
      <c r="C39" s="23" t="s">
        <v>51</v>
      </c>
      <c r="D39" s="27">
        <v>2.016</v>
      </c>
      <c r="E39" s="28" t="s">
        <v>38</v>
      </c>
      <c r="F39" s="25">
        <v>88</v>
      </c>
      <c r="G39" s="25"/>
      <c r="H39" s="25"/>
      <c r="I39" s="25"/>
      <c r="J39" s="25"/>
    </row>
    <row r="40" spans="2:10">
      <c r="B40" s="26">
        <v>2.0169999999999999</v>
      </c>
      <c r="C40" s="23" t="s">
        <v>52</v>
      </c>
      <c r="D40" s="27">
        <v>2.0169999999999999</v>
      </c>
      <c r="E40" s="28" t="s">
        <v>53</v>
      </c>
      <c r="F40" s="25">
        <v>356</v>
      </c>
      <c r="G40" s="25"/>
      <c r="H40" s="25"/>
      <c r="I40" s="25"/>
      <c r="J40" s="25"/>
    </row>
    <row r="41" spans="2:10">
      <c r="B41" s="26">
        <v>2.0179999999999998</v>
      </c>
      <c r="C41" s="23" t="s">
        <v>54</v>
      </c>
      <c r="D41" s="27">
        <v>2.0179999999999998</v>
      </c>
      <c r="E41" s="28" t="s">
        <v>47</v>
      </c>
      <c r="F41" s="25">
        <v>0</v>
      </c>
      <c r="G41" s="25"/>
      <c r="H41" s="25"/>
      <c r="I41" s="25"/>
      <c r="J41" s="25"/>
    </row>
    <row r="42" spans="2:10">
      <c r="B42" s="26">
        <v>2.0190000000000001</v>
      </c>
      <c r="C42" s="23" t="s">
        <v>55</v>
      </c>
      <c r="D42" s="27">
        <v>2.0190000000000001</v>
      </c>
      <c r="E42" s="28" t="s">
        <v>47</v>
      </c>
      <c r="F42" s="25">
        <v>0</v>
      </c>
      <c r="G42" s="25"/>
      <c r="H42" s="25"/>
      <c r="I42" s="25"/>
      <c r="J42" s="25"/>
    </row>
    <row r="43" spans="2:10">
      <c r="B43" s="26">
        <v>2.02</v>
      </c>
      <c r="C43" s="23" t="s">
        <v>56</v>
      </c>
      <c r="D43" s="27">
        <v>2.02</v>
      </c>
      <c r="E43" s="28" t="s">
        <v>38</v>
      </c>
      <c r="F43" s="128">
        <v>5</v>
      </c>
      <c r="G43" s="25"/>
      <c r="H43" s="25"/>
      <c r="I43" s="25"/>
      <c r="J43" s="25"/>
    </row>
    <row r="44" spans="2:10">
      <c r="B44" s="26">
        <v>2.0209999999999999</v>
      </c>
      <c r="C44" s="23" t="s">
        <v>57</v>
      </c>
      <c r="D44" s="27">
        <v>2.0209999999999999</v>
      </c>
      <c r="E44" s="28" t="s">
        <v>38</v>
      </c>
      <c r="F44" s="25">
        <v>0</v>
      </c>
      <c r="G44" s="25"/>
      <c r="H44" s="25"/>
      <c r="I44" s="25"/>
      <c r="J44" s="25"/>
    </row>
    <row r="45" spans="2:10">
      <c r="B45" s="26">
        <v>2.0219999999999998</v>
      </c>
      <c r="C45" s="54" t="s">
        <v>58</v>
      </c>
      <c r="D45" s="27">
        <v>2.0219999999999998</v>
      </c>
      <c r="E45" s="28" t="s">
        <v>45</v>
      </c>
      <c r="F45" s="25">
        <v>36</v>
      </c>
      <c r="G45" s="25"/>
      <c r="H45" s="25"/>
      <c r="I45" s="25"/>
      <c r="J45" s="25"/>
    </row>
    <row r="46" spans="2:10" ht="13.5" thickBot="1">
      <c r="B46" s="26">
        <v>2.0230000000000001</v>
      </c>
      <c r="C46" s="23" t="s">
        <v>59</v>
      </c>
      <c r="D46" s="27">
        <v>2.0230000000000001</v>
      </c>
      <c r="E46" s="28" t="s">
        <v>38</v>
      </c>
      <c r="F46" s="25">
        <v>50</v>
      </c>
      <c r="G46" s="25"/>
      <c r="H46" s="25"/>
      <c r="I46" s="25"/>
      <c r="J46" s="25"/>
    </row>
    <row r="47" spans="2:10" ht="16.5" thickBot="1">
      <c r="B47" s="249"/>
      <c r="C47" s="244" t="s">
        <v>11</v>
      </c>
      <c r="D47" s="245">
        <f>+B20</f>
        <v>2</v>
      </c>
      <c r="E47" s="251"/>
      <c r="F47" s="250"/>
      <c r="G47" s="250"/>
      <c r="H47" s="246">
        <f>SUM(H21:H46)</f>
        <v>0</v>
      </c>
      <c r="I47" s="247"/>
      <c r="J47" s="248">
        <f>SUM(J21:J46)</f>
        <v>0</v>
      </c>
    </row>
    <row r="48" spans="2:10" ht="33.75" customHeight="1" thickTop="1" thickBot="1">
      <c r="B48" s="119" t="s">
        <v>5</v>
      </c>
      <c r="C48" s="120" t="s">
        <v>6</v>
      </c>
      <c r="D48" s="13" t="s">
        <v>7</v>
      </c>
      <c r="E48" s="13" t="s">
        <v>8</v>
      </c>
      <c r="F48" s="13" t="s">
        <v>9</v>
      </c>
      <c r="G48" s="13" t="s">
        <v>10</v>
      </c>
      <c r="H48" s="13" t="s">
        <v>11</v>
      </c>
      <c r="I48" s="13" t="s">
        <v>12</v>
      </c>
      <c r="J48" s="127" t="s">
        <v>13</v>
      </c>
    </row>
    <row r="49" spans="1:12" ht="16.5" thickBot="1">
      <c r="B49" s="14">
        <v>3</v>
      </c>
      <c r="C49" s="15" t="s">
        <v>60</v>
      </c>
      <c r="D49" s="225"/>
      <c r="E49" s="15"/>
      <c r="F49" s="15" t="s">
        <v>61</v>
      </c>
      <c r="G49" s="15"/>
      <c r="H49" s="15"/>
      <c r="I49" s="15"/>
      <c r="J49" s="16"/>
    </row>
    <row r="50" spans="1:12" ht="25.5">
      <c r="B50" s="29"/>
      <c r="C50" s="30" t="s">
        <v>62</v>
      </c>
      <c r="D50" s="31"/>
      <c r="E50" s="32"/>
      <c r="F50" s="33"/>
      <c r="G50" s="21"/>
      <c r="H50" s="21"/>
      <c r="I50" s="21"/>
      <c r="J50" s="21"/>
    </row>
    <row r="51" spans="1:12" ht="12.75" customHeight="1">
      <c r="B51" s="34">
        <v>3.0009999999999999</v>
      </c>
      <c r="C51" s="35" t="s">
        <v>63</v>
      </c>
      <c r="D51" s="36">
        <f>B51</f>
        <v>3.0009999999999999</v>
      </c>
      <c r="E51" s="37" t="s">
        <v>64</v>
      </c>
      <c r="F51" s="38">
        <v>0</v>
      </c>
      <c r="G51" s="38"/>
      <c r="H51" s="25"/>
      <c r="I51" s="25"/>
      <c r="J51" s="25"/>
    </row>
    <row r="52" spans="1:12" s="39" customFormat="1" ht="12.75" customHeight="1">
      <c r="A52" s="1"/>
      <c r="B52" s="34">
        <v>3.0019999999999998</v>
      </c>
      <c r="C52" s="35" t="s">
        <v>65</v>
      </c>
      <c r="D52" s="36">
        <f t="shared" ref="D52:D90" si="0">B52</f>
        <v>3.0019999999999998</v>
      </c>
      <c r="E52" s="37" t="s">
        <v>64</v>
      </c>
      <c r="F52" s="38">
        <v>0</v>
      </c>
      <c r="G52" s="38"/>
      <c r="H52" s="25"/>
      <c r="I52" s="25"/>
      <c r="J52" s="25"/>
      <c r="L52" s="240"/>
    </row>
    <row r="53" spans="1:12" s="39" customFormat="1">
      <c r="A53" s="1"/>
      <c r="B53" s="34">
        <v>3.0030000000000001</v>
      </c>
      <c r="C53" s="35" t="s">
        <v>66</v>
      </c>
      <c r="D53" s="36">
        <f>B53</f>
        <v>3.0030000000000001</v>
      </c>
      <c r="E53" s="37" t="s">
        <v>64</v>
      </c>
      <c r="F53" s="38">
        <v>0</v>
      </c>
      <c r="G53" s="38"/>
      <c r="H53" s="25"/>
      <c r="I53" s="25"/>
      <c r="J53" s="25"/>
      <c r="L53" s="240"/>
    </row>
    <row r="54" spans="1:12" s="39" customFormat="1">
      <c r="A54" s="1"/>
      <c r="B54" s="34"/>
      <c r="C54" s="40" t="s">
        <v>67</v>
      </c>
      <c r="D54" s="36"/>
      <c r="E54" s="37"/>
      <c r="F54" s="38"/>
      <c r="G54" s="38"/>
      <c r="H54" s="25"/>
      <c r="I54" s="41"/>
      <c r="J54" s="25"/>
      <c r="L54" s="240"/>
    </row>
    <row r="55" spans="1:12" s="39" customFormat="1">
      <c r="A55" s="1"/>
      <c r="B55" s="34">
        <v>3.004</v>
      </c>
      <c r="C55" s="35" t="s">
        <v>68</v>
      </c>
      <c r="D55" s="36">
        <f t="shared" si="0"/>
        <v>3.004</v>
      </c>
      <c r="E55" s="37" t="s">
        <v>69</v>
      </c>
      <c r="F55" s="38">
        <v>0</v>
      </c>
      <c r="G55" s="38"/>
      <c r="H55" s="25"/>
      <c r="I55" s="25"/>
      <c r="J55" s="25"/>
      <c r="L55" s="240"/>
    </row>
    <row r="56" spans="1:12" s="39" customFormat="1">
      <c r="A56" s="1"/>
      <c r="B56" s="34"/>
      <c r="C56" s="40" t="s">
        <v>70</v>
      </c>
      <c r="D56" s="36"/>
      <c r="E56" s="37"/>
      <c r="F56" s="38"/>
      <c r="G56" s="38"/>
      <c r="H56" s="25"/>
      <c r="I56" s="25"/>
      <c r="J56" s="25"/>
      <c r="L56" s="240"/>
    </row>
    <row r="57" spans="1:12" s="39" customFormat="1">
      <c r="A57" s="1"/>
      <c r="B57" s="34">
        <v>3.0049999999999999</v>
      </c>
      <c r="C57" s="35" t="s">
        <v>71</v>
      </c>
      <c r="D57" s="36">
        <f t="shared" si="0"/>
        <v>3.0049999999999999</v>
      </c>
      <c r="E57" s="37" t="s">
        <v>69</v>
      </c>
      <c r="F57" s="38">
        <v>0</v>
      </c>
      <c r="G57" s="38"/>
      <c r="H57" s="25"/>
      <c r="I57" s="25"/>
      <c r="J57" s="25"/>
      <c r="L57" s="240"/>
    </row>
    <row r="58" spans="1:12" s="154" customFormat="1" ht="38.25">
      <c r="A58" s="12"/>
      <c r="B58" s="149">
        <v>3.0059999999999998</v>
      </c>
      <c r="C58" s="35" t="s">
        <v>72</v>
      </c>
      <c r="D58" s="150">
        <f t="shared" si="0"/>
        <v>3.0059999999999998</v>
      </c>
      <c r="E58" s="151" t="s">
        <v>21</v>
      </c>
      <c r="F58" s="152">
        <v>1</v>
      </c>
      <c r="G58" s="153"/>
      <c r="H58" s="153"/>
      <c r="I58" s="153"/>
      <c r="J58" s="153"/>
      <c r="L58" s="241"/>
    </row>
    <row r="59" spans="1:12" s="39" customFormat="1" ht="12.75" customHeight="1">
      <c r="A59" s="1"/>
      <c r="B59" s="34">
        <v>3.0070000000000001</v>
      </c>
      <c r="C59" s="35" t="s">
        <v>73</v>
      </c>
      <c r="D59" s="36">
        <f t="shared" si="0"/>
        <v>3.0070000000000001</v>
      </c>
      <c r="E59" s="37" t="s">
        <v>69</v>
      </c>
      <c r="F59" s="38">
        <v>0</v>
      </c>
      <c r="G59" s="38"/>
      <c r="H59" s="25"/>
      <c r="I59" s="25"/>
      <c r="J59" s="25"/>
      <c r="L59" s="240"/>
    </row>
    <row r="60" spans="1:12" s="39" customFormat="1">
      <c r="A60" s="1"/>
      <c r="B60" s="34">
        <v>3.008</v>
      </c>
      <c r="C60" s="35" t="s">
        <v>74</v>
      </c>
      <c r="D60" s="36">
        <f t="shared" si="0"/>
        <v>3.008</v>
      </c>
      <c r="E60" s="37" t="s">
        <v>69</v>
      </c>
      <c r="F60" s="38">
        <v>0</v>
      </c>
      <c r="G60" s="38"/>
      <c r="H60" s="25"/>
      <c r="I60" s="25"/>
      <c r="J60" s="25"/>
      <c r="L60" s="240"/>
    </row>
    <row r="61" spans="1:12" s="39" customFormat="1">
      <c r="A61" s="1"/>
      <c r="B61" s="34"/>
      <c r="C61" s="40" t="s">
        <v>75</v>
      </c>
      <c r="D61" s="36"/>
      <c r="E61" s="37"/>
      <c r="F61" s="38"/>
      <c r="G61" s="38"/>
      <c r="H61" s="25"/>
      <c r="I61" s="25"/>
      <c r="J61" s="25"/>
      <c r="L61" s="240"/>
    </row>
    <row r="62" spans="1:12" s="39" customFormat="1">
      <c r="A62" s="1"/>
      <c r="B62" s="34">
        <v>3.0089999999999999</v>
      </c>
      <c r="C62" s="35" t="s">
        <v>76</v>
      </c>
      <c r="D62" s="36">
        <f t="shared" si="0"/>
        <v>3.0089999999999999</v>
      </c>
      <c r="E62" s="37" t="s">
        <v>69</v>
      </c>
      <c r="F62" s="38">
        <v>33</v>
      </c>
      <c r="G62" s="38"/>
      <c r="H62" s="25"/>
      <c r="I62" s="25"/>
      <c r="J62" s="25"/>
      <c r="L62" s="240"/>
    </row>
    <row r="63" spans="1:12" s="39" customFormat="1">
      <c r="A63" s="1"/>
      <c r="B63" s="34"/>
      <c r="C63" s="40" t="s">
        <v>77</v>
      </c>
      <c r="D63" s="36"/>
      <c r="E63" s="37"/>
      <c r="F63" s="38"/>
      <c r="G63" s="38"/>
      <c r="H63" s="25"/>
      <c r="I63" s="25"/>
      <c r="J63" s="25"/>
      <c r="L63" s="240"/>
    </row>
    <row r="64" spans="1:12" s="39" customFormat="1">
      <c r="A64" s="1"/>
      <c r="B64" s="34">
        <v>3.01</v>
      </c>
      <c r="C64" s="35" t="s">
        <v>78</v>
      </c>
      <c r="D64" s="36">
        <f t="shared" si="0"/>
        <v>3.01</v>
      </c>
      <c r="E64" s="37" t="s">
        <v>21</v>
      </c>
      <c r="F64" s="38">
        <v>0</v>
      </c>
      <c r="G64" s="38"/>
      <c r="H64" s="25"/>
      <c r="I64" s="25"/>
      <c r="J64" s="25"/>
      <c r="L64" s="240"/>
    </row>
    <row r="65" spans="1:12" s="39" customFormat="1">
      <c r="A65" s="1"/>
      <c r="B65" s="34">
        <v>3.0110000000000001</v>
      </c>
      <c r="C65" s="35" t="s">
        <v>79</v>
      </c>
      <c r="D65" s="36">
        <f>B65</f>
        <v>3.0110000000000001</v>
      </c>
      <c r="E65" s="37" t="s">
        <v>64</v>
      </c>
      <c r="F65" s="38">
        <v>0</v>
      </c>
      <c r="G65" s="38"/>
      <c r="H65" s="25"/>
      <c r="I65" s="25"/>
      <c r="J65" s="25"/>
      <c r="L65" s="240"/>
    </row>
    <row r="66" spans="1:12" s="39" customFormat="1">
      <c r="A66" s="1"/>
      <c r="B66" s="34">
        <v>3.012</v>
      </c>
      <c r="C66" s="35" t="s">
        <v>80</v>
      </c>
      <c r="D66" s="36">
        <f>B66</f>
        <v>3.012</v>
      </c>
      <c r="E66" s="37" t="s">
        <v>64</v>
      </c>
      <c r="F66" s="38">
        <v>0</v>
      </c>
      <c r="G66" s="38"/>
      <c r="H66" s="25"/>
      <c r="I66" s="25"/>
      <c r="J66" s="25"/>
      <c r="L66" s="240"/>
    </row>
    <row r="67" spans="1:12" s="39" customFormat="1">
      <c r="A67" s="1"/>
      <c r="B67" s="34">
        <v>3.0129999999999999</v>
      </c>
      <c r="C67" s="35" t="s">
        <v>81</v>
      </c>
      <c r="D67" s="36">
        <f>B67</f>
        <v>3.0129999999999999</v>
      </c>
      <c r="E67" s="37" t="s">
        <v>21</v>
      </c>
      <c r="F67" s="38">
        <v>0</v>
      </c>
      <c r="G67" s="38"/>
      <c r="H67" s="25"/>
      <c r="I67" s="25"/>
      <c r="J67" s="25"/>
      <c r="L67" s="240"/>
    </row>
    <row r="68" spans="1:12" s="39" customFormat="1">
      <c r="A68" s="1"/>
      <c r="B68" s="34"/>
      <c r="C68" s="40" t="s">
        <v>82</v>
      </c>
      <c r="D68" s="36"/>
      <c r="E68" s="37"/>
      <c r="F68" s="38"/>
      <c r="G68" s="38"/>
      <c r="H68" s="25"/>
      <c r="I68" s="25"/>
      <c r="J68" s="25"/>
      <c r="L68" s="240"/>
    </row>
    <row r="69" spans="1:12" s="39" customFormat="1">
      <c r="A69" s="1"/>
      <c r="B69" s="34">
        <v>3.0139999999999998</v>
      </c>
      <c r="C69" s="35" t="s">
        <v>83</v>
      </c>
      <c r="D69" s="36">
        <f t="shared" si="0"/>
        <v>3.0139999999999998</v>
      </c>
      <c r="E69" s="37" t="s">
        <v>64</v>
      </c>
      <c r="F69" s="38">
        <v>0</v>
      </c>
      <c r="G69" s="38"/>
      <c r="H69" s="25"/>
      <c r="I69" s="25"/>
      <c r="J69" s="25"/>
      <c r="L69" s="240"/>
    </row>
    <row r="70" spans="1:12" s="39" customFormat="1">
      <c r="A70" s="1"/>
      <c r="B70" s="34">
        <v>3.0150000000000001</v>
      </c>
      <c r="C70" s="35" t="s">
        <v>84</v>
      </c>
      <c r="D70" s="36">
        <f t="shared" si="0"/>
        <v>3.0150000000000001</v>
      </c>
      <c r="E70" s="37" t="s">
        <v>69</v>
      </c>
      <c r="F70" s="38">
        <v>0</v>
      </c>
      <c r="G70" s="38"/>
      <c r="H70" s="25"/>
      <c r="I70" s="25"/>
      <c r="J70" s="25"/>
      <c r="L70" s="240"/>
    </row>
    <row r="71" spans="1:12" s="39" customFormat="1">
      <c r="A71" s="1"/>
      <c r="B71" s="34"/>
      <c r="C71" s="40" t="s">
        <v>85</v>
      </c>
      <c r="D71" s="36"/>
      <c r="E71" s="37"/>
      <c r="F71" s="38"/>
      <c r="G71" s="38"/>
      <c r="H71" s="25"/>
      <c r="I71" s="25"/>
      <c r="J71" s="25"/>
      <c r="L71" s="240"/>
    </row>
    <row r="72" spans="1:12" s="39" customFormat="1">
      <c r="A72" s="1"/>
      <c r="B72" s="34">
        <v>3.016</v>
      </c>
      <c r="C72" s="35" t="s">
        <v>86</v>
      </c>
      <c r="D72" s="36">
        <f t="shared" si="0"/>
        <v>3.016</v>
      </c>
      <c r="E72" s="37" t="s">
        <v>64</v>
      </c>
      <c r="F72" s="38">
        <v>0</v>
      </c>
      <c r="G72" s="38"/>
      <c r="H72" s="25"/>
      <c r="I72" s="25"/>
      <c r="J72" s="25"/>
      <c r="L72" s="240"/>
    </row>
    <row r="73" spans="1:12" s="39" customFormat="1">
      <c r="A73" s="1"/>
      <c r="B73" s="34">
        <v>3.0169999999999999</v>
      </c>
      <c r="C73" s="35" t="s">
        <v>87</v>
      </c>
      <c r="D73" s="36">
        <f t="shared" si="0"/>
        <v>3.0169999999999999</v>
      </c>
      <c r="E73" s="37" t="s">
        <v>64</v>
      </c>
      <c r="F73" s="38">
        <v>0</v>
      </c>
      <c r="G73" s="38"/>
      <c r="H73" s="25"/>
      <c r="I73" s="25"/>
      <c r="J73" s="25"/>
      <c r="L73" s="240"/>
    </row>
    <row r="74" spans="1:12" s="39" customFormat="1" ht="12.75" customHeight="1">
      <c r="A74" s="1"/>
      <c r="B74" s="34">
        <v>3.0179999999999998</v>
      </c>
      <c r="C74" s="35" t="s">
        <v>88</v>
      </c>
      <c r="D74" s="36">
        <f t="shared" si="0"/>
        <v>3.0179999999999998</v>
      </c>
      <c r="E74" s="37" t="s">
        <v>64</v>
      </c>
      <c r="F74" s="38">
        <v>0</v>
      </c>
      <c r="G74" s="38"/>
      <c r="H74" s="25"/>
      <c r="I74" s="25"/>
      <c r="J74" s="25"/>
      <c r="L74" s="240"/>
    </row>
    <row r="75" spans="1:12" s="39" customFormat="1">
      <c r="A75" s="1"/>
      <c r="B75" s="34">
        <v>3.0190000000000001</v>
      </c>
      <c r="C75" s="35" t="s">
        <v>89</v>
      </c>
      <c r="D75" s="36">
        <f t="shared" si="0"/>
        <v>3.0190000000000001</v>
      </c>
      <c r="E75" s="37" t="s">
        <v>69</v>
      </c>
      <c r="F75" s="38">
        <v>0</v>
      </c>
      <c r="G75" s="38"/>
      <c r="H75" s="25"/>
      <c r="I75" s="25"/>
      <c r="J75" s="25"/>
      <c r="L75" s="240"/>
    </row>
    <row r="76" spans="1:12" s="39" customFormat="1">
      <c r="A76" s="1"/>
      <c r="B76" s="34">
        <v>3.02</v>
      </c>
      <c r="C76" s="35" t="s">
        <v>90</v>
      </c>
      <c r="D76" s="36">
        <f t="shared" si="0"/>
        <v>3.02</v>
      </c>
      <c r="E76" s="37" t="s">
        <v>69</v>
      </c>
      <c r="F76" s="38">
        <v>0</v>
      </c>
      <c r="G76" s="38"/>
      <c r="H76" s="25"/>
      <c r="I76" s="25"/>
      <c r="J76" s="25"/>
      <c r="L76" s="240"/>
    </row>
    <row r="77" spans="1:12" s="39" customFormat="1">
      <c r="A77" s="1"/>
      <c r="B77" s="34">
        <v>3.0209999999999999</v>
      </c>
      <c r="C77" s="35" t="s">
        <v>91</v>
      </c>
      <c r="D77" s="36">
        <f t="shared" si="0"/>
        <v>3.0209999999999999</v>
      </c>
      <c r="E77" s="37" t="s">
        <v>69</v>
      </c>
      <c r="F77" s="38">
        <v>0</v>
      </c>
      <c r="G77" s="38"/>
      <c r="H77" s="25"/>
      <c r="I77" s="25"/>
      <c r="J77" s="25"/>
      <c r="L77" s="240"/>
    </row>
    <row r="78" spans="1:12" s="39" customFormat="1">
      <c r="A78" s="1"/>
      <c r="B78" s="34">
        <v>3.0219999999999998</v>
      </c>
      <c r="C78" s="35" t="s">
        <v>92</v>
      </c>
      <c r="D78" s="36">
        <f t="shared" si="0"/>
        <v>3.0219999999999998</v>
      </c>
      <c r="E78" s="37" t="s">
        <v>69</v>
      </c>
      <c r="F78" s="38">
        <v>0</v>
      </c>
      <c r="G78" s="38"/>
      <c r="H78" s="25"/>
      <c r="I78" s="25"/>
      <c r="J78" s="25"/>
      <c r="L78" s="240"/>
    </row>
    <row r="79" spans="1:12" s="39" customFormat="1">
      <c r="A79" s="1"/>
      <c r="B79" s="34"/>
      <c r="C79" s="40" t="s">
        <v>93</v>
      </c>
      <c r="D79" s="36"/>
      <c r="E79" s="37"/>
      <c r="F79" s="38"/>
      <c r="G79" s="38"/>
      <c r="H79" s="25"/>
      <c r="I79" s="25"/>
      <c r="J79" s="25"/>
      <c r="L79" s="240"/>
    </row>
    <row r="80" spans="1:12" s="39" customFormat="1" ht="12.75" customHeight="1">
      <c r="A80" s="1"/>
      <c r="B80" s="34">
        <v>3.0230000000000001</v>
      </c>
      <c r="C80" s="35" t="s">
        <v>94</v>
      </c>
      <c r="D80" s="36">
        <f t="shared" si="0"/>
        <v>3.0230000000000001</v>
      </c>
      <c r="E80" s="37" t="s">
        <v>95</v>
      </c>
      <c r="F80" s="36">
        <v>7.0000000000000007E-2</v>
      </c>
      <c r="G80" s="38"/>
      <c r="H80" s="25"/>
      <c r="I80" s="25"/>
      <c r="J80" s="25"/>
      <c r="L80" s="240"/>
    </row>
    <row r="81" spans="1:13" s="154" customFormat="1" ht="12.75" customHeight="1">
      <c r="A81" s="12"/>
      <c r="B81" s="149">
        <v>3.024</v>
      </c>
      <c r="C81" s="35" t="s">
        <v>96</v>
      </c>
      <c r="D81" s="150">
        <f t="shared" si="0"/>
        <v>3.024</v>
      </c>
      <c r="E81" s="151" t="s">
        <v>97</v>
      </c>
      <c r="F81" s="38">
        <v>0</v>
      </c>
      <c r="G81" s="38"/>
      <c r="H81" s="25"/>
      <c r="I81" s="25"/>
      <c r="J81" s="25"/>
      <c r="L81" s="241"/>
    </row>
    <row r="82" spans="1:13" s="39" customFormat="1">
      <c r="A82" s="1"/>
      <c r="B82" s="34"/>
      <c r="C82" s="40" t="s">
        <v>98</v>
      </c>
      <c r="D82" s="42"/>
      <c r="E82" s="43"/>
      <c r="F82" s="44"/>
      <c r="G82" s="44"/>
      <c r="H82" s="25"/>
      <c r="I82" s="25"/>
      <c r="J82" s="25"/>
      <c r="L82" s="240"/>
      <c r="M82" s="252"/>
    </row>
    <row r="83" spans="1:13" s="39" customFormat="1" ht="12.75" customHeight="1">
      <c r="A83" s="1"/>
      <c r="B83" s="34">
        <v>3.0249999999999999</v>
      </c>
      <c r="C83" s="45" t="s">
        <v>99</v>
      </c>
      <c r="D83" s="36">
        <f t="shared" si="0"/>
        <v>3.0249999999999999</v>
      </c>
      <c r="E83" s="38" t="s">
        <v>97</v>
      </c>
      <c r="F83" s="38">
        <v>0</v>
      </c>
      <c r="G83" s="38"/>
      <c r="H83" s="25"/>
      <c r="I83" s="25"/>
      <c r="J83" s="25"/>
      <c r="L83" s="240"/>
      <c r="M83" s="253"/>
    </row>
    <row r="84" spans="1:13" s="39" customFormat="1" ht="12.75" customHeight="1">
      <c r="A84" s="1"/>
      <c r="B84" s="34">
        <v>3.0259999999999998</v>
      </c>
      <c r="C84" s="45" t="s">
        <v>100</v>
      </c>
      <c r="D84" s="36">
        <f t="shared" si="0"/>
        <v>3.0259999999999998</v>
      </c>
      <c r="E84" s="38" t="s">
        <v>97</v>
      </c>
      <c r="F84" s="38">
        <v>0</v>
      </c>
      <c r="G84" s="38"/>
      <c r="H84" s="25"/>
      <c r="I84" s="25"/>
      <c r="J84" s="25"/>
      <c r="L84" s="240"/>
    </row>
    <row r="85" spans="1:13" s="39" customFormat="1">
      <c r="A85" s="1"/>
      <c r="B85" s="34">
        <v>3.0270000000000001</v>
      </c>
      <c r="C85" s="45" t="s">
        <v>101</v>
      </c>
      <c r="D85" s="36">
        <f t="shared" si="0"/>
        <v>3.0270000000000001</v>
      </c>
      <c r="E85" s="38" t="s">
        <v>95</v>
      </c>
      <c r="F85" s="38">
        <v>0</v>
      </c>
      <c r="G85" s="38"/>
      <c r="H85" s="25"/>
      <c r="I85" s="25"/>
      <c r="J85" s="25"/>
      <c r="L85" s="240"/>
    </row>
    <row r="86" spans="1:13" s="39" customFormat="1" ht="12.75" customHeight="1">
      <c r="A86" s="1"/>
      <c r="B86" s="34">
        <v>3.028</v>
      </c>
      <c r="C86" s="35" t="s">
        <v>102</v>
      </c>
      <c r="D86" s="36">
        <f t="shared" si="0"/>
        <v>3.028</v>
      </c>
      <c r="E86" s="37" t="s">
        <v>69</v>
      </c>
      <c r="F86" s="38">
        <v>0</v>
      </c>
      <c r="G86" s="38"/>
      <c r="H86" s="25"/>
      <c r="I86" s="25"/>
      <c r="J86" s="25"/>
      <c r="L86" s="240"/>
    </row>
    <row r="87" spans="1:13" s="39" customFormat="1" ht="12.75" customHeight="1">
      <c r="A87" s="1"/>
      <c r="B87" s="34">
        <v>3.0289999999999999</v>
      </c>
      <c r="C87" s="35" t="s">
        <v>103</v>
      </c>
      <c r="D87" s="36">
        <f t="shared" si="0"/>
        <v>3.0289999999999999</v>
      </c>
      <c r="E87" s="37" t="s">
        <v>69</v>
      </c>
      <c r="F87" s="38">
        <v>0</v>
      </c>
      <c r="G87" s="38"/>
      <c r="H87" s="25"/>
      <c r="I87" s="25"/>
      <c r="J87" s="25"/>
      <c r="L87" s="240"/>
    </row>
    <row r="88" spans="1:13" s="39" customFormat="1">
      <c r="A88" s="1"/>
      <c r="B88" s="34"/>
      <c r="C88" s="40" t="s">
        <v>104</v>
      </c>
      <c r="D88" s="36"/>
      <c r="E88" s="38"/>
      <c r="F88" s="38"/>
      <c r="G88" s="38"/>
      <c r="H88" s="25"/>
      <c r="I88" s="25"/>
      <c r="J88" s="25"/>
      <c r="L88" s="240"/>
    </row>
    <row r="89" spans="1:13" s="39" customFormat="1" ht="12.75" customHeight="1">
      <c r="A89" s="1"/>
      <c r="B89" s="34">
        <v>3.03</v>
      </c>
      <c r="C89" s="46" t="s">
        <v>105</v>
      </c>
      <c r="D89" s="47">
        <f t="shared" si="0"/>
        <v>3.03</v>
      </c>
      <c r="E89" s="48" t="s">
        <v>106</v>
      </c>
      <c r="F89" s="38">
        <v>0</v>
      </c>
      <c r="G89" s="38"/>
      <c r="H89" s="25"/>
      <c r="I89" s="25"/>
      <c r="J89" s="25"/>
      <c r="L89" s="240"/>
    </row>
    <row r="90" spans="1:13" s="39" customFormat="1" ht="13.5" thickBot="1">
      <c r="A90" s="1"/>
      <c r="B90" s="34">
        <v>3.0310000000000001</v>
      </c>
      <c r="C90" s="45" t="s">
        <v>107</v>
      </c>
      <c r="D90" s="42">
        <f t="shared" si="0"/>
        <v>3.0310000000000001</v>
      </c>
      <c r="E90" s="43" t="s">
        <v>64</v>
      </c>
      <c r="F90" s="38">
        <v>0</v>
      </c>
      <c r="G90" s="38"/>
      <c r="H90" s="25"/>
      <c r="I90" s="25"/>
      <c r="J90" s="25"/>
      <c r="L90" s="240"/>
    </row>
    <row r="91" spans="1:13" s="39" customFormat="1" ht="16.5" thickBot="1">
      <c r="A91" s="1"/>
      <c r="B91" s="249"/>
      <c r="C91" s="244" t="s">
        <v>11</v>
      </c>
      <c r="D91" s="245">
        <f>+B49</f>
        <v>3</v>
      </c>
      <c r="E91" s="251"/>
      <c r="F91" s="250"/>
      <c r="G91" s="250"/>
      <c r="H91" s="246">
        <f>SUM(H50:H90)</f>
        <v>0</v>
      </c>
      <c r="I91" s="247"/>
      <c r="J91" s="248">
        <f>SUM(J50:J90)</f>
        <v>0</v>
      </c>
      <c r="L91" s="240"/>
    </row>
    <row r="92" spans="1:13" ht="50.25" customHeight="1" thickTop="1" thickBot="1">
      <c r="B92" s="119" t="s">
        <v>5</v>
      </c>
      <c r="C92" s="120" t="s">
        <v>6</v>
      </c>
      <c r="D92" s="13" t="s">
        <v>7</v>
      </c>
      <c r="E92" s="13" t="s">
        <v>8</v>
      </c>
      <c r="F92" s="13" t="s">
        <v>9</v>
      </c>
      <c r="G92" s="13" t="s">
        <v>10</v>
      </c>
      <c r="H92" s="13" t="s">
        <v>11</v>
      </c>
      <c r="I92" s="13" t="s">
        <v>12</v>
      </c>
      <c r="J92" s="127" t="s">
        <v>13</v>
      </c>
    </row>
    <row r="93" spans="1:13" s="39" customFormat="1" ht="16.5" thickBot="1">
      <c r="A93" s="1"/>
      <c r="B93" s="14">
        <v>4</v>
      </c>
      <c r="C93" s="15" t="s">
        <v>108</v>
      </c>
      <c r="D93" s="225"/>
      <c r="E93" s="15"/>
      <c r="F93" s="15" t="s">
        <v>61</v>
      </c>
      <c r="G93" s="15"/>
      <c r="H93" s="15"/>
      <c r="I93" s="15"/>
      <c r="J93" s="16"/>
      <c r="L93" s="240"/>
    </row>
    <row r="94" spans="1:13" s="39" customFormat="1" ht="40.5" customHeight="1">
      <c r="A94" s="1"/>
      <c r="B94" s="129"/>
      <c r="C94" s="50" t="s">
        <v>109</v>
      </c>
      <c r="D94" s="130"/>
      <c r="E94" s="130"/>
      <c r="F94" s="21"/>
      <c r="G94" s="21"/>
      <c r="H94" s="21"/>
      <c r="I94" s="21"/>
      <c r="J94" s="21"/>
      <c r="L94" s="240"/>
    </row>
    <row r="95" spans="1:13" s="39" customFormat="1">
      <c r="A95" s="1"/>
      <c r="B95" s="51">
        <v>4.0010000000000003</v>
      </c>
      <c r="C95" s="35" t="s">
        <v>110</v>
      </c>
      <c r="D95" s="257">
        <f>+B95</f>
        <v>4.0010000000000003</v>
      </c>
      <c r="E95" s="37" t="s">
        <v>64</v>
      </c>
      <c r="F95" s="38">
        <v>339.90000000000003</v>
      </c>
      <c r="G95" s="38"/>
      <c r="H95" s="25"/>
      <c r="I95" s="38"/>
      <c r="J95" s="25"/>
      <c r="L95" s="240"/>
    </row>
    <row r="96" spans="1:13" s="39" customFormat="1">
      <c r="A96" s="1"/>
      <c r="B96" s="51">
        <v>4.0020000000000007</v>
      </c>
      <c r="C96" s="35" t="s">
        <v>111</v>
      </c>
      <c r="D96" s="257">
        <f t="shared" ref="D96:D141" si="1">+B96</f>
        <v>4.0020000000000007</v>
      </c>
      <c r="E96" s="37" t="s">
        <v>64</v>
      </c>
      <c r="F96" s="38">
        <v>0</v>
      </c>
      <c r="G96" s="38"/>
      <c r="H96" s="25"/>
      <c r="I96" s="38"/>
      <c r="J96" s="25"/>
      <c r="L96" s="240"/>
    </row>
    <row r="97" spans="1:12" s="39" customFormat="1">
      <c r="A97" s="1"/>
      <c r="B97" s="51">
        <v>4.003000000000001</v>
      </c>
      <c r="C97" s="35" t="s">
        <v>112</v>
      </c>
      <c r="D97" s="257">
        <f t="shared" si="1"/>
        <v>4.003000000000001</v>
      </c>
      <c r="E97" s="37" t="s">
        <v>64</v>
      </c>
      <c r="F97" s="38">
        <v>0</v>
      </c>
      <c r="G97" s="38"/>
      <c r="H97" s="25"/>
      <c r="I97" s="38"/>
      <c r="J97" s="25"/>
      <c r="L97" s="240"/>
    </row>
    <row r="98" spans="1:12" s="39" customFormat="1">
      <c r="A98" s="1"/>
      <c r="B98" s="51">
        <v>4.0040000000000013</v>
      </c>
      <c r="C98" s="35" t="s">
        <v>113</v>
      </c>
      <c r="D98" s="257">
        <f t="shared" si="1"/>
        <v>4.0040000000000013</v>
      </c>
      <c r="E98" s="37" t="s">
        <v>64</v>
      </c>
      <c r="F98" s="38">
        <v>0</v>
      </c>
      <c r="G98" s="38"/>
      <c r="H98" s="25"/>
      <c r="I98" s="38"/>
      <c r="J98" s="25"/>
      <c r="L98" s="240"/>
    </row>
    <row r="99" spans="1:12" s="39" customFormat="1">
      <c r="A99" s="1"/>
      <c r="B99" s="51">
        <v>4.0050000000000017</v>
      </c>
      <c r="C99" s="35" t="s">
        <v>114</v>
      </c>
      <c r="D99" s="257">
        <f t="shared" si="1"/>
        <v>4.0050000000000017</v>
      </c>
      <c r="E99" s="37" t="s">
        <v>64</v>
      </c>
      <c r="F99" s="38">
        <v>0</v>
      </c>
      <c r="G99" s="38"/>
      <c r="H99" s="25"/>
      <c r="I99" s="38"/>
      <c r="J99" s="25"/>
      <c r="L99" s="240"/>
    </row>
    <row r="100" spans="1:12" s="39" customFormat="1">
      <c r="A100" s="1"/>
      <c r="B100" s="51">
        <v>4.006000000000002</v>
      </c>
      <c r="C100" s="35" t="s">
        <v>115</v>
      </c>
      <c r="D100" s="257">
        <f t="shared" si="1"/>
        <v>4.006000000000002</v>
      </c>
      <c r="E100" s="37" t="s">
        <v>64</v>
      </c>
      <c r="F100" s="38">
        <v>0</v>
      </c>
      <c r="G100" s="38"/>
      <c r="H100" s="25"/>
      <c r="I100" s="38"/>
      <c r="J100" s="25"/>
      <c r="L100" s="240"/>
    </row>
    <row r="101" spans="1:12" s="39" customFormat="1">
      <c r="A101" s="1"/>
      <c r="B101" s="51">
        <v>4.0070000000000023</v>
      </c>
      <c r="C101" s="35" t="s">
        <v>116</v>
      </c>
      <c r="D101" s="257">
        <f t="shared" si="1"/>
        <v>4.0070000000000023</v>
      </c>
      <c r="E101" s="37" t="s">
        <v>64</v>
      </c>
      <c r="F101" s="38">
        <v>0</v>
      </c>
      <c r="G101" s="38"/>
      <c r="H101" s="25"/>
      <c r="I101" s="38"/>
      <c r="J101" s="25"/>
      <c r="L101" s="240"/>
    </row>
    <row r="102" spans="1:12">
      <c r="B102" s="51">
        <v>4.008</v>
      </c>
      <c r="C102" s="35" t="s">
        <v>117</v>
      </c>
      <c r="D102" s="257">
        <f t="shared" si="1"/>
        <v>4.008</v>
      </c>
      <c r="E102" s="37" t="s">
        <v>64</v>
      </c>
      <c r="F102" s="38">
        <v>0</v>
      </c>
      <c r="G102" s="38"/>
      <c r="H102" s="25"/>
      <c r="I102" s="38"/>
      <c r="J102" s="25"/>
    </row>
    <row r="103" spans="1:12">
      <c r="B103" s="51">
        <v>4.0090000000000003</v>
      </c>
      <c r="C103" s="35" t="s">
        <v>118</v>
      </c>
      <c r="D103" s="257">
        <f t="shared" si="1"/>
        <v>4.0090000000000003</v>
      </c>
      <c r="E103" s="37" t="s">
        <v>64</v>
      </c>
      <c r="F103" s="38">
        <v>0</v>
      </c>
      <c r="G103" s="38"/>
      <c r="H103" s="25"/>
      <c r="I103" s="38"/>
      <c r="J103" s="25"/>
    </row>
    <row r="104" spans="1:12">
      <c r="B104" s="51"/>
      <c r="C104" s="40" t="s">
        <v>119</v>
      </c>
      <c r="D104" s="257"/>
      <c r="E104" s="37"/>
      <c r="F104" s="38"/>
      <c r="G104" s="38"/>
      <c r="H104" s="25"/>
      <c r="I104" s="38"/>
      <c r="J104" s="25"/>
    </row>
    <row r="105" spans="1:12">
      <c r="B105" s="51">
        <v>4.01</v>
      </c>
      <c r="C105" s="35" t="s">
        <v>120</v>
      </c>
      <c r="D105" s="257">
        <f t="shared" si="1"/>
        <v>4.01</v>
      </c>
      <c r="E105" s="37" t="s">
        <v>69</v>
      </c>
      <c r="F105" s="38">
        <v>5</v>
      </c>
      <c r="G105" s="38"/>
      <c r="H105" s="25"/>
      <c r="I105" s="38"/>
      <c r="J105" s="25"/>
    </row>
    <row r="106" spans="1:12">
      <c r="B106" s="51">
        <v>4.0110000000000001</v>
      </c>
      <c r="C106" s="35" t="s">
        <v>121</v>
      </c>
      <c r="D106" s="257">
        <f t="shared" si="1"/>
        <v>4.0110000000000001</v>
      </c>
      <c r="E106" s="37" t="s">
        <v>69</v>
      </c>
      <c r="F106" s="38">
        <v>0</v>
      </c>
      <c r="G106" s="38"/>
      <c r="H106" s="25"/>
      <c r="I106" s="38"/>
      <c r="J106" s="25"/>
    </row>
    <row r="107" spans="1:12">
      <c r="B107" s="51">
        <v>4.0119999999999996</v>
      </c>
      <c r="C107" s="35" t="s">
        <v>122</v>
      </c>
      <c r="D107" s="257">
        <f t="shared" si="1"/>
        <v>4.0119999999999996</v>
      </c>
      <c r="E107" s="37" t="s">
        <v>69</v>
      </c>
      <c r="F107" s="38">
        <v>0</v>
      </c>
      <c r="G107" s="38"/>
      <c r="H107" s="25"/>
      <c r="I107" s="38"/>
      <c r="J107" s="25"/>
    </row>
    <row r="108" spans="1:12">
      <c r="B108" s="51">
        <v>4.0129999999999999</v>
      </c>
      <c r="C108" s="35" t="s">
        <v>123</v>
      </c>
      <c r="D108" s="257">
        <f t="shared" si="1"/>
        <v>4.0129999999999999</v>
      </c>
      <c r="E108" s="37" t="s">
        <v>69</v>
      </c>
      <c r="F108" s="38">
        <v>0</v>
      </c>
      <c r="G108" s="38"/>
      <c r="H108" s="25"/>
      <c r="I108" s="38"/>
      <c r="J108" s="25"/>
    </row>
    <row r="109" spans="1:12">
      <c r="B109" s="51">
        <v>4.0140000000000002</v>
      </c>
      <c r="C109" s="35" t="s">
        <v>124</v>
      </c>
      <c r="D109" s="257">
        <f t="shared" si="1"/>
        <v>4.0140000000000002</v>
      </c>
      <c r="E109" s="37" t="s">
        <v>69</v>
      </c>
      <c r="F109" s="38">
        <v>0</v>
      </c>
      <c r="G109" s="38"/>
      <c r="H109" s="25"/>
      <c r="I109" s="38"/>
      <c r="J109" s="25"/>
    </row>
    <row r="110" spans="1:12">
      <c r="B110" s="51">
        <v>4.0149999999999997</v>
      </c>
      <c r="C110" s="35" t="s">
        <v>125</v>
      </c>
      <c r="D110" s="257">
        <f t="shared" si="1"/>
        <v>4.0149999999999997</v>
      </c>
      <c r="E110" s="37" t="s">
        <v>69</v>
      </c>
      <c r="F110" s="38">
        <v>2</v>
      </c>
      <c r="G110" s="38"/>
      <c r="H110" s="25"/>
      <c r="I110" s="38"/>
      <c r="J110" s="25"/>
    </row>
    <row r="111" spans="1:12">
      <c r="B111" s="51">
        <v>4.016</v>
      </c>
      <c r="C111" s="35" t="s">
        <v>126</v>
      </c>
      <c r="D111" s="257">
        <f t="shared" si="1"/>
        <v>4.016</v>
      </c>
      <c r="E111" s="37" t="s">
        <v>21</v>
      </c>
      <c r="F111" s="38">
        <v>0</v>
      </c>
      <c r="G111" s="38"/>
      <c r="H111" s="25"/>
      <c r="I111" s="38"/>
      <c r="J111" s="25"/>
    </row>
    <row r="112" spans="1:12">
      <c r="B112" s="51">
        <v>4.0170000000000003</v>
      </c>
      <c r="C112" s="35" t="s">
        <v>127</v>
      </c>
      <c r="D112" s="257">
        <f t="shared" si="1"/>
        <v>4.0170000000000003</v>
      </c>
      <c r="E112" s="37" t="s">
        <v>64</v>
      </c>
      <c r="F112" s="38">
        <v>0</v>
      </c>
      <c r="G112" s="38"/>
      <c r="H112" s="25"/>
      <c r="I112" s="38"/>
      <c r="J112" s="25"/>
    </row>
    <row r="113" spans="2:10">
      <c r="B113" s="51">
        <v>4.0179999999999998</v>
      </c>
      <c r="C113" s="35" t="s">
        <v>128</v>
      </c>
      <c r="D113" s="257">
        <f t="shared" si="1"/>
        <v>4.0179999999999998</v>
      </c>
      <c r="E113" s="37" t="s">
        <v>69</v>
      </c>
      <c r="F113" s="38">
        <v>0</v>
      </c>
      <c r="G113" s="38"/>
      <c r="H113" s="25"/>
      <c r="I113" s="38"/>
      <c r="J113" s="25"/>
    </row>
    <row r="114" spans="2:10">
      <c r="B114" s="51"/>
      <c r="C114" s="40" t="s">
        <v>129</v>
      </c>
      <c r="D114" s="257"/>
      <c r="E114" s="37"/>
      <c r="F114" s="38"/>
      <c r="G114" s="38"/>
      <c r="H114" s="25"/>
      <c r="I114" s="38"/>
      <c r="J114" s="25"/>
    </row>
    <row r="115" spans="2:10">
      <c r="B115" s="51">
        <v>4.0190000000000001</v>
      </c>
      <c r="C115" s="35" t="s">
        <v>130</v>
      </c>
      <c r="D115" s="257">
        <f t="shared" si="1"/>
        <v>4.0190000000000001</v>
      </c>
      <c r="E115" s="37" t="s">
        <v>69</v>
      </c>
      <c r="F115" s="38">
        <f>38-F116</f>
        <v>26</v>
      </c>
      <c r="G115" s="38"/>
      <c r="H115" s="25"/>
      <c r="I115" s="38"/>
      <c r="J115" s="25"/>
    </row>
    <row r="116" spans="2:10">
      <c r="B116" s="51">
        <f>+B115+0.001</f>
        <v>4.0200000000000005</v>
      </c>
      <c r="C116" s="35" t="s">
        <v>131</v>
      </c>
      <c r="D116" s="257">
        <f t="shared" si="1"/>
        <v>4.0200000000000005</v>
      </c>
      <c r="E116" s="37" t="s">
        <v>69</v>
      </c>
      <c r="F116" s="38">
        <v>12</v>
      </c>
      <c r="G116" s="38"/>
      <c r="H116" s="25"/>
      <c r="I116" s="38"/>
      <c r="J116" s="25"/>
    </row>
    <row r="117" spans="2:10">
      <c r="B117" s="51">
        <f>+B116+0.001</f>
        <v>4.0210000000000008</v>
      </c>
      <c r="C117" s="35" t="s">
        <v>132</v>
      </c>
      <c r="D117" s="257">
        <f t="shared" si="1"/>
        <v>4.0210000000000008</v>
      </c>
      <c r="E117" s="37" t="s">
        <v>69</v>
      </c>
      <c r="F117" s="38">
        <v>38</v>
      </c>
      <c r="G117" s="38"/>
      <c r="H117" s="25"/>
      <c r="I117" s="38"/>
      <c r="J117" s="25"/>
    </row>
    <row r="118" spans="2:10">
      <c r="B118" s="51" t="s">
        <v>133</v>
      </c>
      <c r="C118" s="35" t="s">
        <v>134</v>
      </c>
      <c r="D118" s="257" t="s">
        <v>133</v>
      </c>
      <c r="E118" s="37" t="s">
        <v>69</v>
      </c>
      <c r="F118" s="38">
        <v>5</v>
      </c>
      <c r="G118" s="38"/>
      <c r="H118" s="25"/>
      <c r="I118" s="38"/>
      <c r="J118" s="25"/>
    </row>
    <row r="119" spans="2:10">
      <c r="B119" s="51">
        <f>+B117+0.001</f>
        <v>4.0220000000000011</v>
      </c>
      <c r="C119" s="35" t="s">
        <v>135</v>
      </c>
      <c r="D119" s="257">
        <f t="shared" si="1"/>
        <v>4.0220000000000011</v>
      </c>
      <c r="E119" s="37" t="s">
        <v>69</v>
      </c>
      <c r="F119" s="38">
        <v>0</v>
      </c>
      <c r="G119" s="38"/>
      <c r="H119" s="25"/>
      <c r="I119" s="38"/>
      <c r="J119" s="25"/>
    </row>
    <row r="120" spans="2:10">
      <c r="B120" s="51"/>
      <c r="C120" s="40" t="s">
        <v>136</v>
      </c>
      <c r="D120" s="257"/>
      <c r="E120" s="37"/>
      <c r="F120" s="38"/>
      <c r="G120" s="38"/>
      <c r="H120" s="25"/>
      <c r="I120" s="38"/>
      <c r="J120" s="25"/>
    </row>
    <row r="121" spans="2:10" ht="25.5">
      <c r="B121" s="51">
        <v>4.0229999999999997</v>
      </c>
      <c r="C121" s="35" t="s">
        <v>137</v>
      </c>
      <c r="D121" s="257">
        <f t="shared" si="1"/>
        <v>4.0229999999999997</v>
      </c>
      <c r="E121" s="37" t="s">
        <v>138</v>
      </c>
      <c r="F121" s="38">
        <v>0</v>
      </c>
      <c r="G121" s="38"/>
      <c r="H121" s="25"/>
      <c r="I121" s="38"/>
      <c r="J121" s="25"/>
    </row>
    <row r="122" spans="2:10">
      <c r="B122" s="51">
        <f>+B121+0.001</f>
        <v>4.024</v>
      </c>
      <c r="C122" s="35" t="s">
        <v>139</v>
      </c>
      <c r="D122" s="257">
        <f t="shared" si="1"/>
        <v>4.024</v>
      </c>
      <c r="E122" s="37" t="s">
        <v>138</v>
      </c>
      <c r="F122" s="38">
        <v>0</v>
      </c>
      <c r="G122" s="38"/>
      <c r="H122" s="25"/>
      <c r="I122" s="38"/>
      <c r="J122" s="25"/>
    </row>
    <row r="123" spans="2:10">
      <c r="B123" s="51">
        <f>+B122+0.001</f>
        <v>4.0250000000000004</v>
      </c>
      <c r="C123" s="35" t="s">
        <v>140</v>
      </c>
      <c r="D123" s="257">
        <f t="shared" si="1"/>
        <v>4.0250000000000004</v>
      </c>
      <c r="E123" s="37" t="s">
        <v>138</v>
      </c>
      <c r="F123" s="38">
        <v>0</v>
      </c>
      <c r="G123" s="38"/>
      <c r="H123" s="25"/>
      <c r="I123" s="38"/>
      <c r="J123" s="25"/>
    </row>
    <row r="124" spans="2:10">
      <c r="B124" s="51"/>
      <c r="C124" s="40" t="s">
        <v>141</v>
      </c>
      <c r="D124" s="257"/>
      <c r="E124" s="37"/>
      <c r="F124" s="38"/>
      <c r="G124" s="38"/>
      <c r="H124" s="25"/>
      <c r="I124" s="38"/>
      <c r="J124" s="25"/>
    </row>
    <row r="125" spans="2:10">
      <c r="B125" s="51">
        <v>4.0259999999999998</v>
      </c>
      <c r="C125" s="35" t="s">
        <v>142</v>
      </c>
      <c r="D125" s="257">
        <f t="shared" si="1"/>
        <v>4.0259999999999998</v>
      </c>
      <c r="E125" s="257" t="s">
        <v>69</v>
      </c>
      <c r="F125" s="38">
        <v>0</v>
      </c>
      <c r="G125" s="38"/>
      <c r="H125" s="25"/>
      <c r="I125" s="38"/>
      <c r="J125" s="25"/>
    </row>
    <row r="126" spans="2:10">
      <c r="B126" s="51">
        <f>+B125+0.001</f>
        <v>4.0270000000000001</v>
      </c>
      <c r="C126" s="35" t="s">
        <v>143</v>
      </c>
      <c r="D126" s="257">
        <f t="shared" si="1"/>
        <v>4.0270000000000001</v>
      </c>
      <c r="E126" s="257" t="s">
        <v>69</v>
      </c>
      <c r="F126" s="38">
        <v>0</v>
      </c>
      <c r="G126" s="38"/>
      <c r="H126" s="25"/>
      <c r="I126" s="38"/>
      <c r="J126" s="25"/>
    </row>
    <row r="127" spans="2:10">
      <c r="B127" s="51">
        <f>+B126+0.001</f>
        <v>4.0280000000000005</v>
      </c>
      <c r="C127" s="35" t="s">
        <v>144</v>
      </c>
      <c r="D127" s="257">
        <f t="shared" si="1"/>
        <v>4.0280000000000005</v>
      </c>
      <c r="E127" s="257" t="s">
        <v>21</v>
      </c>
      <c r="F127" s="38">
        <v>0</v>
      </c>
      <c r="G127" s="38"/>
      <c r="H127" s="25"/>
      <c r="I127" s="38"/>
      <c r="J127" s="25"/>
    </row>
    <row r="128" spans="2:10">
      <c r="B128" s="51">
        <f>+B127+0.001</f>
        <v>4.0290000000000008</v>
      </c>
      <c r="C128" s="35" t="s">
        <v>145</v>
      </c>
      <c r="D128" s="257">
        <f t="shared" si="1"/>
        <v>4.0290000000000008</v>
      </c>
      <c r="E128" s="257" t="s">
        <v>21</v>
      </c>
      <c r="F128" s="38">
        <v>0</v>
      </c>
      <c r="G128" s="38"/>
      <c r="H128" s="25"/>
      <c r="I128" s="38"/>
      <c r="J128" s="25"/>
    </row>
    <row r="129" spans="2:10">
      <c r="B129" s="51">
        <v>4.03</v>
      </c>
      <c r="C129" s="35" t="s">
        <v>146</v>
      </c>
      <c r="D129" s="257">
        <f t="shared" si="1"/>
        <v>4.03</v>
      </c>
      <c r="E129" s="257" t="s">
        <v>69</v>
      </c>
      <c r="F129" s="38">
        <v>0</v>
      </c>
      <c r="G129" s="38"/>
      <c r="H129" s="25"/>
      <c r="I129" s="38"/>
      <c r="J129" s="25"/>
    </row>
    <row r="130" spans="2:10" ht="25.5">
      <c r="B130" s="51"/>
      <c r="C130" s="40" t="s">
        <v>345</v>
      </c>
      <c r="D130" s="257"/>
      <c r="E130" s="37"/>
      <c r="F130" s="38"/>
      <c r="G130" s="38"/>
      <c r="H130" s="25"/>
      <c r="I130" s="38"/>
      <c r="J130" s="25"/>
    </row>
    <row r="131" spans="2:10">
      <c r="B131" s="51">
        <v>4.0309999999999997</v>
      </c>
      <c r="C131" s="35" t="s">
        <v>147</v>
      </c>
      <c r="D131" s="257">
        <f t="shared" si="1"/>
        <v>4.0309999999999997</v>
      </c>
      <c r="E131" s="37" t="s">
        <v>17</v>
      </c>
      <c r="F131" s="38">
        <v>0</v>
      </c>
      <c r="G131" s="38"/>
      <c r="H131" s="25"/>
      <c r="I131" s="38"/>
      <c r="J131" s="25"/>
    </row>
    <row r="132" spans="2:10">
      <c r="B132" s="51">
        <f>+B131+0.001</f>
        <v>4.032</v>
      </c>
      <c r="C132" s="35" t="s">
        <v>148</v>
      </c>
      <c r="D132" s="257">
        <f t="shared" si="1"/>
        <v>4.032</v>
      </c>
      <c r="E132" s="37" t="s">
        <v>21</v>
      </c>
      <c r="F132" s="38">
        <v>0</v>
      </c>
      <c r="G132" s="38"/>
      <c r="H132" s="25"/>
      <c r="I132" s="38"/>
      <c r="J132" s="25"/>
    </row>
    <row r="133" spans="2:10">
      <c r="B133" s="51"/>
      <c r="C133" s="40" t="s">
        <v>149</v>
      </c>
      <c r="D133" s="257"/>
      <c r="E133" s="37"/>
      <c r="F133" s="38"/>
      <c r="G133" s="38"/>
      <c r="H133" s="25"/>
      <c r="I133" s="38"/>
      <c r="J133" s="25"/>
    </row>
    <row r="134" spans="2:10">
      <c r="B134" s="51">
        <v>4.0330000000000004</v>
      </c>
      <c r="C134" s="35" t="s">
        <v>150</v>
      </c>
      <c r="D134" s="257">
        <f t="shared" si="1"/>
        <v>4.0330000000000004</v>
      </c>
      <c r="E134" s="37" t="s">
        <v>64</v>
      </c>
      <c r="F134" s="38">
        <v>0</v>
      </c>
      <c r="G134" s="38"/>
      <c r="H134" s="25"/>
      <c r="I134" s="38"/>
      <c r="J134" s="25"/>
    </row>
    <row r="135" spans="2:10" ht="25.5">
      <c r="B135" s="51">
        <f>+B134+0.001</f>
        <v>4.0340000000000007</v>
      </c>
      <c r="C135" s="35" t="s">
        <v>151</v>
      </c>
      <c r="D135" s="257">
        <f t="shared" si="1"/>
        <v>4.0340000000000007</v>
      </c>
      <c r="E135" s="37" t="s">
        <v>21</v>
      </c>
      <c r="F135" s="38">
        <v>0</v>
      </c>
      <c r="G135" s="38"/>
      <c r="H135" s="25"/>
      <c r="I135" s="38"/>
      <c r="J135" s="25"/>
    </row>
    <row r="136" spans="2:10" ht="25.5">
      <c r="B136" s="51">
        <f>+B135+0.001</f>
        <v>4.035000000000001</v>
      </c>
      <c r="C136" s="35" t="s">
        <v>152</v>
      </c>
      <c r="D136" s="257">
        <f t="shared" si="1"/>
        <v>4.035000000000001</v>
      </c>
      <c r="E136" s="37" t="s">
        <v>21</v>
      </c>
      <c r="F136" s="38">
        <v>0</v>
      </c>
      <c r="G136" s="38"/>
      <c r="H136" s="25"/>
      <c r="I136" s="38"/>
      <c r="J136" s="25"/>
    </row>
    <row r="137" spans="2:10">
      <c r="B137" s="51"/>
      <c r="C137" s="40" t="s">
        <v>153</v>
      </c>
      <c r="D137" s="52"/>
      <c r="E137" s="38"/>
      <c r="F137" s="38"/>
      <c r="G137" s="38"/>
      <c r="H137" s="25"/>
      <c r="I137" s="38"/>
      <c r="J137" s="25"/>
    </row>
    <row r="138" spans="2:10">
      <c r="B138" s="51">
        <v>4.0359999999999996</v>
      </c>
      <c r="C138" s="45" t="s">
        <v>154</v>
      </c>
      <c r="D138" s="52">
        <f t="shared" si="1"/>
        <v>4.0359999999999996</v>
      </c>
      <c r="E138" s="38" t="s">
        <v>17</v>
      </c>
      <c r="F138" s="38">
        <v>0</v>
      </c>
      <c r="G138" s="38"/>
      <c r="H138" s="25"/>
      <c r="I138" s="38"/>
      <c r="J138" s="25"/>
    </row>
    <row r="139" spans="2:10">
      <c r="B139" s="51"/>
      <c r="C139" s="40" t="s">
        <v>155</v>
      </c>
      <c r="D139" s="52"/>
      <c r="E139" s="38"/>
      <c r="F139" s="38"/>
      <c r="G139" s="38"/>
      <c r="H139" s="25"/>
      <c r="I139" s="38"/>
      <c r="J139" s="25"/>
    </row>
    <row r="140" spans="2:10">
      <c r="B140" s="51">
        <v>4.0369999999999999</v>
      </c>
      <c r="C140" s="45" t="s">
        <v>107</v>
      </c>
      <c r="D140" s="52">
        <f t="shared" si="1"/>
        <v>4.0369999999999999</v>
      </c>
      <c r="E140" s="38" t="s">
        <v>64</v>
      </c>
      <c r="F140" s="38">
        <v>197.21353156002408</v>
      </c>
      <c r="G140" s="38"/>
      <c r="H140" s="25"/>
      <c r="I140" s="38"/>
      <c r="J140" s="25"/>
    </row>
    <row r="141" spans="2:10" ht="13.5" thickBot="1">
      <c r="B141" s="51">
        <f>+B140+0.001</f>
        <v>4.0380000000000003</v>
      </c>
      <c r="C141" s="45" t="s">
        <v>156</v>
      </c>
      <c r="D141" s="52">
        <f t="shared" si="1"/>
        <v>4.0380000000000003</v>
      </c>
      <c r="E141" s="43" t="s">
        <v>64</v>
      </c>
      <c r="F141" s="38">
        <v>0</v>
      </c>
      <c r="G141" s="38"/>
      <c r="H141" s="25"/>
      <c r="I141" s="38"/>
      <c r="J141" s="25"/>
    </row>
    <row r="142" spans="2:10" ht="16.5" thickBot="1">
      <c r="B142" s="249"/>
      <c r="C142" s="244" t="s">
        <v>11</v>
      </c>
      <c r="D142" s="245">
        <f>+B93</f>
        <v>4</v>
      </c>
      <c r="E142" s="251"/>
      <c r="F142" s="250"/>
      <c r="G142" s="250"/>
      <c r="H142" s="246"/>
      <c r="I142" s="247"/>
      <c r="J142" s="248"/>
    </row>
    <row r="143" spans="2:10" ht="40.5" customHeight="1" thickTop="1" thickBot="1">
      <c r="B143" s="119" t="s">
        <v>5</v>
      </c>
      <c r="C143" s="120" t="s">
        <v>6</v>
      </c>
      <c r="D143" s="13" t="s">
        <v>7</v>
      </c>
      <c r="E143" s="13" t="s">
        <v>8</v>
      </c>
      <c r="F143" s="13" t="s">
        <v>9</v>
      </c>
      <c r="G143" s="13"/>
      <c r="H143" s="13"/>
      <c r="I143" s="13"/>
      <c r="J143" s="127"/>
    </row>
    <row r="144" spans="2:10" ht="16.5" thickBot="1">
      <c r="B144" s="14">
        <v>5</v>
      </c>
      <c r="C144" s="15" t="s">
        <v>157</v>
      </c>
      <c r="D144" s="225"/>
      <c r="E144" s="15"/>
      <c r="F144" s="15" t="s">
        <v>61</v>
      </c>
      <c r="G144" s="15"/>
      <c r="H144" s="15"/>
      <c r="I144" s="15"/>
      <c r="J144" s="16"/>
    </row>
    <row r="145" spans="1:12" s="39" customFormat="1">
      <c r="A145" s="1"/>
      <c r="B145" s="17"/>
      <c r="C145" s="53" t="s">
        <v>158</v>
      </c>
      <c r="D145" s="130"/>
      <c r="E145" s="19"/>
      <c r="F145" s="21"/>
      <c r="G145" s="21"/>
      <c r="H145" s="21"/>
      <c r="I145" s="21"/>
      <c r="J145" s="21"/>
      <c r="L145" s="240"/>
    </row>
    <row r="146" spans="1:12" s="39" customFormat="1" ht="25.5">
      <c r="A146" s="1"/>
      <c r="B146" s="26">
        <f>+B144+0.001</f>
        <v>5.0010000000000003</v>
      </c>
      <c r="C146" s="23" t="s">
        <v>159</v>
      </c>
      <c r="D146" s="27">
        <v>5.01</v>
      </c>
      <c r="E146" s="28" t="s">
        <v>64</v>
      </c>
      <c r="F146" s="25">
        <v>325</v>
      </c>
      <c r="G146" s="25"/>
      <c r="H146" s="25"/>
      <c r="I146" s="25"/>
      <c r="J146" s="25"/>
      <c r="L146" s="240"/>
    </row>
    <row r="147" spans="1:12" s="39" customFormat="1" ht="25.5">
      <c r="A147" s="1"/>
      <c r="B147" s="26">
        <f>+B146+0.001</f>
        <v>5.0020000000000007</v>
      </c>
      <c r="C147" s="23" t="s">
        <v>160</v>
      </c>
      <c r="D147" s="27">
        <v>5.0199999999999996</v>
      </c>
      <c r="E147" s="28" t="s">
        <v>64</v>
      </c>
      <c r="F147" s="38">
        <v>0</v>
      </c>
      <c r="G147" s="38"/>
      <c r="H147" s="25"/>
      <c r="I147" s="38"/>
      <c r="J147" s="25"/>
      <c r="L147" s="240"/>
    </row>
    <row r="148" spans="1:12" s="39" customFormat="1" ht="25.5">
      <c r="A148" s="1"/>
      <c r="B148" s="26">
        <f t="shared" ref="B148:B156" si="2">+B147+0.001</f>
        <v>5.003000000000001</v>
      </c>
      <c r="C148" s="23" t="s">
        <v>161</v>
      </c>
      <c r="D148" s="27">
        <v>5.0299999999999994</v>
      </c>
      <c r="E148" s="28" t="s">
        <v>64</v>
      </c>
      <c r="F148" s="25">
        <v>345</v>
      </c>
      <c r="G148" s="25"/>
      <c r="H148" s="25"/>
      <c r="I148" s="25"/>
      <c r="J148" s="25"/>
      <c r="L148" s="240"/>
    </row>
    <row r="149" spans="1:12" s="39" customFormat="1">
      <c r="A149" s="1"/>
      <c r="B149" s="26">
        <f t="shared" si="2"/>
        <v>5.0040000000000013</v>
      </c>
      <c r="C149" s="23" t="s">
        <v>162</v>
      </c>
      <c r="D149" s="27">
        <v>5.0399999999999991</v>
      </c>
      <c r="E149" s="28" t="s">
        <v>69</v>
      </c>
      <c r="F149" s="25">
        <v>2</v>
      </c>
      <c r="G149" s="25"/>
      <c r="H149" s="25"/>
      <c r="I149" s="25"/>
      <c r="J149" s="25"/>
      <c r="L149" s="240"/>
    </row>
    <row r="150" spans="1:12" s="39" customFormat="1">
      <c r="A150" s="1"/>
      <c r="B150" s="26">
        <f t="shared" si="2"/>
        <v>5.0050000000000017</v>
      </c>
      <c r="C150" s="54" t="s">
        <v>163</v>
      </c>
      <c r="D150" s="27">
        <v>5.0499999999999989</v>
      </c>
      <c r="E150" s="28" t="s">
        <v>69</v>
      </c>
      <c r="F150" s="38">
        <v>0</v>
      </c>
      <c r="G150" s="38"/>
      <c r="H150" s="25"/>
      <c r="I150" s="25"/>
      <c r="J150" s="25"/>
      <c r="L150" s="240"/>
    </row>
    <row r="151" spans="1:12" s="39" customFormat="1">
      <c r="A151" s="1"/>
      <c r="B151" s="26">
        <f t="shared" si="2"/>
        <v>5.006000000000002</v>
      </c>
      <c r="C151" s="23" t="s">
        <v>164</v>
      </c>
      <c r="D151" s="27">
        <v>5.0599999999999987</v>
      </c>
      <c r="E151" s="28" t="s">
        <v>69</v>
      </c>
      <c r="F151" s="38">
        <v>0</v>
      </c>
      <c r="G151" s="38"/>
      <c r="H151" s="25"/>
      <c r="I151" s="25"/>
      <c r="J151" s="25"/>
      <c r="L151" s="240"/>
    </row>
    <row r="152" spans="1:12" s="39" customFormat="1">
      <c r="A152" s="1"/>
      <c r="B152" s="26">
        <f t="shared" si="2"/>
        <v>5.0070000000000023</v>
      </c>
      <c r="C152" s="23" t="s">
        <v>165</v>
      </c>
      <c r="D152" s="27">
        <v>5.0699999999999985</v>
      </c>
      <c r="E152" s="28" t="s">
        <v>69</v>
      </c>
      <c r="F152" s="25">
        <v>4</v>
      </c>
      <c r="G152" s="25"/>
      <c r="H152" s="25"/>
      <c r="I152" s="25"/>
      <c r="J152" s="25"/>
      <c r="L152" s="240"/>
    </row>
    <row r="153" spans="1:12" s="39" customFormat="1">
      <c r="A153" s="1"/>
      <c r="B153" s="26">
        <f t="shared" si="2"/>
        <v>5.0080000000000027</v>
      </c>
      <c r="C153" s="23" t="s">
        <v>166</v>
      </c>
      <c r="D153" s="27">
        <v>5.0799999999999983</v>
      </c>
      <c r="E153" s="28" t="s">
        <v>69</v>
      </c>
      <c r="F153" s="25">
        <v>1</v>
      </c>
      <c r="G153" s="25"/>
      <c r="H153" s="25"/>
      <c r="I153" s="25"/>
      <c r="J153" s="25"/>
      <c r="L153" s="240"/>
    </row>
    <row r="154" spans="1:12" s="39" customFormat="1">
      <c r="A154" s="1"/>
      <c r="B154" s="26">
        <f t="shared" si="2"/>
        <v>5.009000000000003</v>
      </c>
      <c r="C154" s="23" t="s">
        <v>167</v>
      </c>
      <c r="D154" s="27">
        <v>5.0899999999999981</v>
      </c>
      <c r="E154" s="28" t="s">
        <v>69</v>
      </c>
      <c r="F154" s="38">
        <v>0</v>
      </c>
      <c r="G154" s="38"/>
      <c r="H154" s="25"/>
      <c r="I154" s="25"/>
      <c r="J154" s="25"/>
      <c r="L154" s="240"/>
    </row>
    <row r="155" spans="1:12" s="39" customFormat="1">
      <c r="A155" s="1"/>
      <c r="B155" s="26">
        <f t="shared" si="2"/>
        <v>5.0100000000000033</v>
      </c>
      <c r="C155" s="23" t="s">
        <v>168</v>
      </c>
      <c r="D155" s="27">
        <v>5.0999999999999979</v>
      </c>
      <c r="E155" s="28" t="s">
        <v>69</v>
      </c>
      <c r="F155" s="25">
        <v>1</v>
      </c>
      <c r="G155" s="25"/>
      <c r="H155" s="25"/>
      <c r="I155" s="25"/>
      <c r="J155" s="25"/>
      <c r="L155" s="240"/>
    </row>
    <row r="156" spans="1:12" s="39" customFormat="1">
      <c r="A156" s="1"/>
      <c r="B156" s="26">
        <f t="shared" si="2"/>
        <v>5.0110000000000037</v>
      </c>
      <c r="C156" s="23" t="s">
        <v>169</v>
      </c>
      <c r="D156" s="27">
        <v>5.1099999999999977</v>
      </c>
      <c r="E156" s="28" t="s">
        <v>64</v>
      </c>
      <c r="F156" s="25">
        <v>670</v>
      </c>
      <c r="G156" s="25"/>
      <c r="H156" s="25"/>
      <c r="I156" s="25"/>
      <c r="J156" s="25"/>
      <c r="L156" s="240"/>
    </row>
    <row r="157" spans="1:12" s="39" customFormat="1">
      <c r="A157" s="1"/>
      <c r="B157" s="26"/>
      <c r="C157" s="18" t="s">
        <v>170</v>
      </c>
      <c r="D157" s="27"/>
      <c r="E157" s="28"/>
      <c r="F157" s="25"/>
      <c r="G157" s="25"/>
      <c r="H157" s="25"/>
      <c r="I157" s="25"/>
      <c r="J157" s="25"/>
      <c r="L157" s="240"/>
    </row>
    <row r="158" spans="1:12" s="39" customFormat="1" ht="13.5" thickBot="1">
      <c r="A158" s="1"/>
      <c r="B158" s="26">
        <f>+B156+0.001</f>
        <v>5.012000000000004</v>
      </c>
      <c r="C158" s="23" t="s">
        <v>171</v>
      </c>
      <c r="D158" s="27">
        <v>5.1199999999999974</v>
      </c>
      <c r="E158" s="28" t="s">
        <v>69</v>
      </c>
      <c r="F158" s="25">
        <v>38</v>
      </c>
      <c r="G158" s="25"/>
      <c r="H158" s="25"/>
      <c r="I158" s="25"/>
      <c r="J158" s="25"/>
      <c r="L158" s="240"/>
    </row>
    <row r="159" spans="1:12" s="39" customFormat="1" ht="16.5" thickBot="1">
      <c r="A159" s="1"/>
      <c r="B159" s="249"/>
      <c r="C159" s="244" t="s">
        <v>11</v>
      </c>
      <c r="D159" s="245">
        <f>+B144</f>
        <v>5</v>
      </c>
      <c r="E159" s="251"/>
      <c r="F159" s="250"/>
      <c r="G159" s="250"/>
      <c r="H159" s="246"/>
      <c r="I159" s="247"/>
      <c r="J159" s="248"/>
      <c r="L159" s="240"/>
    </row>
    <row r="160" spans="1:12" ht="42.75" customHeight="1" thickTop="1" thickBot="1">
      <c r="B160" s="119" t="s">
        <v>5</v>
      </c>
      <c r="C160" s="120" t="s">
        <v>6</v>
      </c>
      <c r="D160" s="13" t="s">
        <v>7</v>
      </c>
      <c r="E160" s="13" t="s">
        <v>8</v>
      </c>
      <c r="F160" s="13" t="s">
        <v>9</v>
      </c>
      <c r="G160" s="13"/>
      <c r="H160" s="13"/>
      <c r="I160" s="13"/>
      <c r="J160" s="127"/>
    </row>
    <row r="161" spans="1:12" s="39" customFormat="1" ht="16.5" thickBot="1">
      <c r="A161" s="1"/>
      <c r="B161" s="14">
        <v>6</v>
      </c>
      <c r="C161" s="15" t="s">
        <v>172</v>
      </c>
      <c r="D161" s="225"/>
      <c r="E161" s="15"/>
      <c r="F161" s="15" t="s">
        <v>61</v>
      </c>
      <c r="G161" s="15"/>
      <c r="H161" s="15"/>
      <c r="I161" s="15"/>
      <c r="J161" s="16"/>
      <c r="L161" s="240"/>
    </row>
    <row r="162" spans="1:12" s="39" customFormat="1">
      <c r="A162" s="1"/>
      <c r="B162" s="17"/>
      <c r="C162" s="53" t="s">
        <v>173</v>
      </c>
      <c r="D162" s="19"/>
      <c r="E162" s="19"/>
      <c r="F162" s="19"/>
      <c r="G162" s="55"/>
      <c r="H162" s="19"/>
      <c r="I162" s="19"/>
      <c r="J162" s="19"/>
      <c r="L162" s="240"/>
    </row>
    <row r="163" spans="1:12" s="39" customFormat="1">
      <c r="A163" s="1"/>
      <c r="B163" s="26">
        <f>+B161+0.001</f>
        <v>6.0010000000000003</v>
      </c>
      <c r="C163" s="23" t="s">
        <v>174</v>
      </c>
      <c r="D163" s="27">
        <f>+B163</f>
        <v>6.0010000000000003</v>
      </c>
      <c r="E163" s="28" t="s">
        <v>69</v>
      </c>
      <c r="F163" s="25">
        <v>0</v>
      </c>
      <c r="G163" s="38"/>
      <c r="H163" s="25"/>
      <c r="I163" s="38"/>
      <c r="J163" s="25"/>
      <c r="L163" s="240"/>
    </row>
    <row r="164" spans="1:12" s="39" customFormat="1">
      <c r="A164" s="1"/>
      <c r="B164" s="26">
        <f t="shared" ref="B164:B170" si="3">+B163+0.001</f>
        <v>6.0020000000000007</v>
      </c>
      <c r="C164" s="57" t="s">
        <v>175</v>
      </c>
      <c r="D164" s="27">
        <f t="shared" ref="D164:D185" si="4">+B164</f>
        <v>6.0020000000000007</v>
      </c>
      <c r="E164" s="28" t="s">
        <v>69</v>
      </c>
      <c r="F164" s="25">
        <v>8</v>
      </c>
      <c r="G164" s="56"/>
      <c r="H164" s="25"/>
      <c r="I164" s="25"/>
      <c r="J164" s="25"/>
      <c r="L164" s="240"/>
    </row>
    <row r="165" spans="1:12" s="39" customFormat="1">
      <c r="A165" s="1"/>
      <c r="B165" s="26"/>
      <c r="C165" s="58" t="s">
        <v>176</v>
      </c>
      <c r="D165" s="27"/>
      <c r="E165" s="59"/>
      <c r="F165" s="28"/>
      <c r="G165" s="60"/>
      <c r="H165" s="25"/>
      <c r="I165" s="28"/>
      <c r="J165" s="25"/>
      <c r="L165" s="240"/>
    </row>
    <row r="166" spans="1:12" s="39" customFormat="1">
      <c r="A166" s="1"/>
      <c r="B166" s="26">
        <f>+B164+0.001</f>
        <v>6.003000000000001</v>
      </c>
      <c r="C166" s="23" t="s">
        <v>177</v>
      </c>
      <c r="D166" s="27">
        <f>+B166</f>
        <v>6.003000000000001</v>
      </c>
      <c r="E166" s="261" t="s">
        <v>69</v>
      </c>
      <c r="F166" s="262">
        <v>2</v>
      </c>
      <c r="G166" s="38"/>
      <c r="H166" s="25"/>
      <c r="I166" s="38"/>
      <c r="J166" s="25"/>
      <c r="L166" s="240"/>
    </row>
    <row r="167" spans="1:12" s="39" customFormat="1">
      <c r="A167" s="1"/>
      <c r="B167" s="26"/>
      <c r="C167" s="58" t="s">
        <v>178</v>
      </c>
      <c r="D167" s="27"/>
      <c r="E167" s="59"/>
      <c r="F167" s="28"/>
      <c r="G167" s="60"/>
      <c r="H167" s="25"/>
      <c r="I167" s="28"/>
      <c r="J167" s="25"/>
      <c r="L167" s="240"/>
    </row>
    <row r="168" spans="1:12" s="39" customFormat="1" ht="12.75" customHeight="1">
      <c r="A168" s="1"/>
      <c r="B168" s="26">
        <f>+B166+0.001</f>
        <v>6.0040000000000013</v>
      </c>
      <c r="C168" s="23" t="s">
        <v>179</v>
      </c>
      <c r="D168" s="27">
        <f t="shared" si="4"/>
        <v>6.0040000000000013</v>
      </c>
      <c r="E168" s="28" t="s">
        <v>69</v>
      </c>
      <c r="F168" s="25">
        <v>14</v>
      </c>
      <c r="G168" s="25"/>
      <c r="H168" s="25"/>
      <c r="I168" s="25"/>
      <c r="J168" s="25"/>
      <c r="L168" s="240"/>
    </row>
    <row r="169" spans="1:12" s="39" customFormat="1" ht="12.75" customHeight="1">
      <c r="A169" s="1"/>
      <c r="B169" s="26">
        <f t="shared" si="3"/>
        <v>6.0050000000000017</v>
      </c>
      <c r="C169" s="23" t="s">
        <v>180</v>
      </c>
      <c r="D169" s="27">
        <f t="shared" si="4"/>
        <v>6.0050000000000017</v>
      </c>
      <c r="E169" s="28" t="s">
        <v>69</v>
      </c>
      <c r="F169" s="25">
        <v>16</v>
      </c>
      <c r="G169" s="25"/>
      <c r="H169" s="25"/>
      <c r="I169" s="25"/>
      <c r="J169" s="25"/>
      <c r="L169" s="240"/>
    </row>
    <row r="170" spans="1:12" s="39" customFormat="1" ht="12.75" customHeight="1">
      <c r="A170" s="1"/>
      <c r="B170" s="26">
        <f t="shared" si="3"/>
        <v>6.006000000000002</v>
      </c>
      <c r="C170" s="23" t="s">
        <v>181</v>
      </c>
      <c r="D170" s="27">
        <f>+B170</f>
        <v>6.006000000000002</v>
      </c>
      <c r="E170" s="28" t="s">
        <v>69</v>
      </c>
      <c r="F170" s="25">
        <v>0</v>
      </c>
      <c r="G170" s="38"/>
      <c r="H170" s="25"/>
      <c r="I170" s="38"/>
      <c r="J170" s="25"/>
      <c r="L170" s="240"/>
    </row>
    <row r="171" spans="1:12" s="39" customFormat="1">
      <c r="A171" s="1"/>
      <c r="B171" s="26"/>
      <c r="C171" s="18" t="s">
        <v>182</v>
      </c>
      <c r="D171" s="27"/>
      <c r="E171" s="59"/>
      <c r="F171" s="28"/>
      <c r="G171" s="60"/>
      <c r="H171" s="25"/>
      <c r="I171" s="28"/>
      <c r="J171" s="25"/>
      <c r="L171" s="240"/>
    </row>
    <row r="172" spans="1:12" s="39" customFormat="1">
      <c r="A172" s="1"/>
      <c r="B172" s="26">
        <f>+B170+0.001</f>
        <v>6.0070000000000023</v>
      </c>
      <c r="C172" s="23" t="s">
        <v>183</v>
      </c>
      <c r="D172" s="27">
        <f t="shared" si="4"/>
        <v>6.0070000000000023</v>
      </c>
      <c r="E172" s="28" t="s">
        <v>69</v>
      </c>
      <c r="F172" s="25">
        <v>0</v>
      </c>
      <c r="G172" s="38"/>
      <c r="H172" s="25"/>
      <c r="I172" s="38"/>
      <c r="J172" s="25"/>
      <c r="L172" s="240"/>
    </row>
    <row r="173" spans="1:12" s="39" customFormat="1">
      <c r="A173" s="1"/>
      <c r="B173" s="26">
        <f>+B172+0.001</f>
        <v>6.0080000000000027</v>
      </c>
      <c r="C173" s="23" t="s">
        <v>184</v>
      </c>
      <c r="D173" s="27">
        <f t="shared" si="4"/>
        <v>6.0080000000000027</v>
      </c>
      <c r="E173" s="28" t="s">
        <v>69</v>
      </c>
      <c r="F173" s="25">
        <v>30</v>
      </c>
      <c r="G173" s="38"/>
      <c r="H173" s="25"/>
      <c r="I173" s="25"/>
      <c r="J173" s="25"/>
      <c r="L173" s="240"/>
    </row>
    <row r="174" spans="1:12" s="39" customFormat="1">
      <c r="A174" s="1"/>
      <c r="B174" s="26"/>
      <c r="C174" s="18" t="s">
        <v>185</v>
      </c>
      <c r="D174" s="27"/>
      <c r="E174" s="28"/>
      <c r="F174" s="28"/>
      <c r="G174" s="60"/>
      <c r="H174" s="25"/>
      <c r="I174" s="28"/>
      <c r="J174" s="25"/>
      <c r="L174" s="240"/>
    </row>
    <row r="175" spans="1:12" s="39" customFormat="1" ht="25.5">
      <c r="A175" s="1"/>
      <c r="B175" s="26">
        <f>+B173+0.001</f>
        <v>6.009000000000003</v>
      </c>
      <c r="C175" s="23" t="s">
        <v>186</v>
      </c>
      <c r="D175" s="27">
        <f t="shared" si="4"/>
        <v>6.009000000000003</v>
      </c>
      <c r="E175" s="28" t="s">
        <v>19</v>
      </c>
      <c r="F175" s="25">
        <v>410</v>
      </c>
      <c r="G175" s="56"/>
      <c r="H175" s="25"/>
      <c r="I175" s="25"/>
      <c r="J175" s="25"/>
      <c r="L175" s="240"/>
    </row>
    <row r="176" spans="1:12" s="39" customFormat="1">
      <c r="A176" s="1"/>
      <c r="B176" s="26"/>
      <c r="C176" s="18" t="s">
        <v>187</v>
      </c>
      <c r="D176" s="27"/>
      <c r="E176" s="59"/>
      <c r="F176" s="28"/>
      <c r="G176" s="60"/>
      <c r="H176" s="25"/>
      <c r="I176" s="28"/>
      <c r="J176" s="25"/>
      <c r="L176" s="240"/>
    </row>
    <row r="177" spans="1:12" s="39" customFormat="1">
      <c r="A177" s="1"/>
      <c r="B177" s="26">
        <f>+B175+0.001</f>
        <v>6.0100000000000033</v>
      </c>
      <c r="C177" s="54" t="s">
        <v>188</v>
      </c>
      <c r="D177" s="27">
        <f t="shared" si="4"/>
        <v>6.0100000000000033</v>
      </c>
      <c r="E177" s="28" t="s">
        <v>69</v>
      </c>
      <c r="F177" s="25">
        <v>16</v>
      </c>
      <c r="G177" s="56"/>
      <c r="H177" s="25"/>
      <c r="I177" s="25"/>
      <c r="J177" s="25"/>
      <c r="L177" s="240"/>
    </row>
    <row r="178" spans="1:12" s="39" customFormat="1">
      <c r="A178" s="1"/>
      <c r="B178" s="26">
        <f>+B177+0.001</f>
        <v>6.0110000000000037</v>
      </c>
      <c r="C178" s="54" t="s">
        <v>189</v>
      </c>
      <c r="D178" s="27">
        <f t="shared" si="4"/>
        <v>6.0110000000000037</v>
      </c>
      <c r="E178" s="28" t="s">
        <v>69</v>
      </c>
      <c r="F178" s="25">
        <v>14</v>
      </c>
      <c r="G178" s="56"/>
      <c r="H178" s="25"/>
      <c r="I178" s="25"/>
      <c r="J178" s="25"/>
      <c r="L178" s="240"/>
    </row>
    <row r="179" spans="1:12" s="39" customFormat="1">
      <c r="A179" s="1"/>
      <c r="B179" s="26">
        <f>+B178+0.001</f>
        <v>6.012000000000004</v>
      </c>
      <c r="C179" s="54" t="s">
        <v>190</v>
      </c>
      <c r="D179" s="27">
        <f t="shared" si="4"/>
        <v>6.012000000000004</v>
      </c>
      <c r="E179" s="28" t="s">
        <v>191</v>
      </c>
      <c r="F179" s="25">
        <v>218</v>
      </c>
      <c r="G179" s="56"/>
      <c r="H179" s="25"/>
      <c r="I179" s="25"/>
      <c r="J179" s="25"/>
      <c r="L179" s="240"/>
    </row>
    <row r="180" spans="1:12" s="39" customFormat="1">
      <c r="A180" s="1"/>
      <c r="B180" s="26">
        <f>+B179+0.001</f>
        <v>6.0130000000000043</v>
      </c>
      <c r="C180" s="54" t="s">
        <v>192</v>
      </c>
      <c r="D180" s="27">
        <f t="shared" si="4"/>
        <v>6.0130000000000043</v>
      </c>
      <c r="E180" s="28" t="s">
        <v>193</v>
      </c>
      <c r="F180" s="28">
        <v>17</v>
      </c>
      <c r="G180" s="56"/>
      <c r="H180" s="25"/>
      <c r="I180" s="25"/>
      <c r="J180" s="25"/>
      <c r="L180" s="240"/>
    </row>
    <row r="181" spans="1:12" s="39" customFormat="1">
      <c r="A181" s="1"/>
      <c r="B181" s="26"/>
      <c r="C181" s="18" t="s">
        <v>194</v>
      </c>
      <c r="D181" s="27"/>
      <c r="E181" s="28"/>
      <c r="F181" s="25"/>
      <c r="G181" s="56"/>
      <c r="H181" s="25"/>
      <c r="I181" s="28"/>
      <c r="J181" s="25"/>
      <c r="L181" s="240"/>
    </row>
    <row r="182" spans="1:12" s="39" customFormat="1">
      <c r="A182" s="1"/>
      <c r="B182" s="26">
        <f>+B180+0.001</f>
        <v>6.0140000000000047</v>
      </c>
      <c r="C182" s="23" t="s">
        <v>195</v>
      </c>
      <c r="D182" s="27">
        <f t="shared" si="4"/>
        <v>6.0140000000000047</v>
      </c>
      <c r="E182" s="28" t="s">
        <v>69</v>
      </c>
      <c r="F182" s="25">
        <v>0</v>
      </c>
      <c r="G182" s="38"/>
      <c r="H182" s="25"/>
      <c r="I182" s="38"/>
      <c r="J182" s="25"/>
      <c r="L182" s="240"/>
    </row>
    <row r="183" spans="1:12" s="39" customFormat="1">
      <c r="A183" s="1"/>
      <c r="B183" s="26">
        <f>B182+0.001</f>
        <v>6.015000000000005</v>
      </c>
      <c r="C183" s="23" t="s">
        <v>196</v>
      </c>
      <c r="D183" s="27">
        <f t="shared" si="4"/>
        <v>6.015000000000005</v>
      </c>
      <c r="E183" s="28" t="s">
        <v>69</v>
      </c>
      <c r="F183" s="25">
        <v>12</v>
      </c>
      <c r="G183" s="38"/>
      <c r="H183" s="25"/>
      <c r="I183" s="25"/>
      <c r="J183" s="25"/>
      <c r="L183" s="240"/>
    </row>
    <row r="184" spans="1:12" s="39" customFormat="1">
      <c r="A184" s="1"/>
      <c r="B184" s="26">
        <f>B183+0.001</f>
        <v>6.0160000000000053</v>
      </c>
      <c r="C184" s="23" t="s">
        <v>197</v>
      </c>
      <c r="D184" s="27">
        <f>+B184</f>
        <v>6.0160000000000053</v>
      </c>
      <c r="E184" s="28" t="s">
        <v>19</v>
      </c>
      <c r="F184" s="25">
        <v>280</v>
      </c>
      <c r="G184" s="243"/>
      <c r="H184" s="25"/>
      <c r="I184" s="25"/>
      <c r="J184" s="25"/>
      <c r="L184" s="240"/>
    </row>
    <row r="185" spans="1:12" s="39" customFormat="1" ht="13.5" thickBot="1">
      <c r="A185" s="1"/>
      <c r="B185" s="26">
        <f>B184+0.001</f>
        <v>6.0170000000000057</v>
      </c>
      <c r="C185" s="23" t="s">
        <v>198</v>
      </c>
      <c r="D185" s="27">
        <f t="shared" si="4"/>
        <v>6.0170000000000057</v>
      </c>
      <c r="E185" s="28" t="s">
        <v>69</v>
      </c>
      <c r="F185" s="49">
        <v>33</v>
      </c>
      <c r="G185" s="56"/>
      <c r="H185" s="25"/>
      <c r="I185" s="25"/>
      <c r="J185" s="25"/>
      <c r="L185" s="240"/>
    </row>
    <row r="186" spans="1:12" s="39" customFormat="1" ht="16.5" thickBot="1">
      <c r="A186" s="1"/>
      <c r="B186" s="244"/>
      <c r="C186" s="245" t="s">
        <v>11</v>
      </c>
      <c r="D186" s="245">
        <f>+B161</f>
        <v>6</v>
      </c>
      <c r="E186" s="250"/>
      <c r="F186" s="250"/>
      <c r="G186" s="246"/>
      <c r="H186" s="247">
        <f>SUM(H162:H185)</f>
        <v>0</v>
      </c>
      <c r="I186" s="248"/>
      <c r="J186" s="248">
        <f>SUM(J162:J185)</f>
        <v>0</v>
      </c>
      <c r="L186" s="240"/>
    </row>
    <row r="187" spans="1:12" ht="39.75" customHeight="1" thickTop="1" thickBot="1">
      <c r="B187" s="119" t="s">
        <v>5</v>
      </c>
      <c r="C187" s="120" t="s">
        <v>6</v>
      </c>
      <c r="D187" s="13" t="s">
        <v>7</v>
      </c>
      <c r="E187" s="13" t="s">
        <v>8</v>
      </c>
      <c r="F187" s="13" t="s">
        <v>9</v>
      </c>
      <c r="G187" s="13" t="s">
        <v>10</v>
      </c>
      <c r="H187" s="13" t="s">
        <v>11</v>
      </c>
      <c r="I187" s="13" t="s">
        <v>12</v>
      </c>
      <c r="J187" s="127" t="s">
        <v>13</v>
      </c>
    </row>
    <row r="188" spans="1:12" s="39" customFormat="1" ht="16.5" thickBot="1">
      <c r="A188" s="1"/>
      <c r="B188" s="14">
        <v>7</v>
      </c>
      <c r="C188" s="61" t="s">
        <v>199</v>
      </c>
      <c r="D188" s="225"/>
      <c r="E188" s="15"/>
      <c r="F188" s="15" t="s">
        <v>61</v>
      </c>
      <c r="G188" s="15"/>
      <c r="H188" s="15"/>
      <c r="I188" s="15"/>
      <c r="J188" s="16"/>
      <c r="L188" s="240"/>
    </row>
    <row r="189" spans="1:12" s="39" customFormat="1">
      <c r="A189" s="1"/>
      <c r="B189" s="26"/>
      <c r="C189" s="18" t="s">
        <v>178</v>
      </c>
      <c r="D189" s="59"/>
      <c r="E189" s="59"/>
      <c r="F189" s="19"/>
      <c r="G189" s="28"/>
      <c r="H189" s="28"/>
      <c r="I189" s="28"/>
      <c r="J189" s="19"/>
      <c r="L189" s="240"/>
    </row>
    <row r="190" spans="1:12" ht="12.75" customHeight="1">
      <c r="B190" s="26">
        <f>B188+0.001</f>
        <v>7.0010000000000003</v>
      </c>
      <c r="C190" s="23" t="s">
        <v>200</v>
      </c>
      <c r="D190" s="27">
        <f>+B190</f>
        <v>7.0010000000000003</v>
      </c>
      <c r="E190" s="28" t="s">
        <v>69</v>
      </c>
      <c r="F190" s="56">
        <v>8</v>
      </c>
      <c r="G190" s="25"/>
      <c r="H190" s="25"/>
      <c r="I190" s="25"/>
      <c r="J190" s="25"/>
    </row>
    <row r="191" spans="1:12" ht="25.5">
      <c r="B191" s="26">
        <f>B190+0.001</f>
        <v>7.0020000000000007</v>
      </c>
      <c r="C191" s="23" t="s">
        <v>201</v>
      </c>
      <c r="D191" s="27">
        <f>+B191</f>
        <v>7.0020000000000007</v>
      </c>
      <c r="E191" s="28" t="s">
        <v>69</v>
      </c>
      <c r="F191" s="56">
        <v>11</v>
      </c>
      <c r="G191" s="25"/>
      <c r="H191" s="25"/>
      <c r="I191" s="25"/>
      <c r="J191" s="25"/>
    </row>
    <row r="192" spans="1:12">
      <c r="B192" s="26"/>
      <c r="C192" s="18" t="s">
        <v>185</v>
      </c>
      <c r="D192" s="27"/>
      <c r="E192" s="28"/>
      <c r="F192" s="28"/>
      <c r="G192" s="25"/>
      <c r="H192" s="25"/>
      <c r="I192" s="28"/>
      <c r="J192" s="25"/>
    </row>
    <row r="193" spans="2:10" ht="25.5" customHeight="1">
      <c r="B193" s="26">
        <f>B191+0.001</f>
        <v>7.003000000000001</v>
      </c>
      <c r="C193" s="23" t="s">
        <v>202</v>
      </c>
      <c r="D193" s="27">
        <f>+B193</f>
        <v>7.003000000000001</v>
      </c>
      <c r="E193" s="28" t="s">
        <v>64</v>
      </c>
      <c r="F193" s="25">
        <v>484</v>
      </c>
      <c r="G193" s="25"/>
      <c r="H193" s="25"/>
      <c r="I193" s="25"/>
      <c r="J193" s="25"/>
    </row>
    <row r="194" spans="2:10" ht="12.75" customHeight="1">
      <c r="B194" s="26">
        <f>B193+0.001</f>
        <v>7.0040000000000013</v>
      </c>
      <c r="C194" s="23" t="s">
        <v>203</v>
      </c>
      <c r="D194" s="27">
        <f>+B194</f>
        <v>7.0040000000000013</v>
      </c>
      <c r="E194" s="28" t="s">
        <v>64</v>
      </c>
      <c r="F194" s="25">
        <v>50</v>
      </c>
      <c r="G194" s="25"/>
      <c r="H194" s="25"/>
      <c r="I194" s="25"/>
      <c r="J194" s="25"/>
    </row>
    <row r="195" spans="2:10">
      <c r="B195" s="26"/>
      <c r="C195" s="18" t="s">
        <v>204</v>
      </c>
      <c r="D195" s="27"/>
      <c r="E195" s="28"/>
      <c r="F195" s="28"/>
      <c r="G195" s="25"/>
      <c r="H195" s="25"/>
      <c r="I195" s="25"/>
      <c r="J195" s="25"/>
    </row>
    <row r="196" spans="2:10">
      <c r="B196" s="26">
        <f>+B194+0.001</f>
        <v>7.0050000000000017</v>
      </c>
      <c r="C196" s="23" t="s">
        <v>205</v>
      </c>
      <c r="D196" s="27">
        <f t="shared" ref="D196:D209" si="5">+B196</f>
        <v>7.0050000000000017</v>
      </c>
      <c r="E196" s="28" t="s">
        <v>206</v>
      </c>
      <c r="F196" s="25">
        <v>18</v>
      </c>
      <c r="G196" s="25"/>
      <c r="H196" s="25"/>
      <c r="I196" s="25"/>
      <c r="J196" s="25"/>
    </row>
    <row r="197" spans="2:10">
      <c r="B197" s="62"/>
      <c r="C197" s="23" t="s">
        <v>207</v>
      </c>
      <c r="D197" s="27">
        <v>0</v>
      </c>
      <c r="E197" s="28" t="s">
        <v>19</v>
      </c>
      <c r="F197" s="25">
        <v>484</v>
      </c>
      <c r="G197" s="25"/>
      <c r="H197" s="25"/>
      <c r="I197" s="25"/>
      <c r="J197" s="25"/>
    </row>
    <row r="198" spans="2:10">
      <c r="B198" s="26">
        <f>+B196+0.001</f>
        <v>7.006000000000002</v>
      </c>
      <c r="C198" s="23" t="s">
        <v>208</v>
      </c>
      <c r="D198" s="27">
        <f t="shared" si="5"/>
        <v>7.006000000000002</v>
      </c>
      <c r="E198" s="28" t="s">
        <v>206</v>
      </c>
      <c r="F198" s="56">
        <v>11</v>
      </c>
      <c r="G198" s="25"/>
      <c r="H198" s="25"/>
      <c r="I198" s="25"/>
      <c r="J198" s="25"/>
    </row>
    <row r="199" spans="2:10">
      <c r="B199" s="26">
        <f>B198+0.001</f>
        <v>7.0070000000000023</v>
      </c>
      <c r="C199" s="23" t="s">
        <v>209</v>
      </c>
      <c r="D199" s="27">
        <f t="shared" si="5"/>
        <v>7.0070000000000023</v>
      </c>
      <c r="E199" s="28" t="s">
        <v>206</v>
      </c>
      <c r="F199" s="56">
        <v>19</v>
      </c>
      <c r="G199" s="25"/>
      <c r="H199" s="25"/>
      <c r="I199" s="25"/>
      <c r="J199" s="25"/>
    </row>
    <row r="200" spans="2:10">
      <c r="B200" s="26">
        <f>B199+0.001</f>
        <v>7.0080000000000027</v>
      </c>
      <c r="C200" s="23" t="s">
        <v>190</v>
      </c>
      <c r="D200" s="27">
        <f t="shared" si="5"/>
        <v>7.0080000000000027</v>
      </c>
      <c r="E200" s="28" t="s">
        <v>210</v>
      </c>
      <c r="F200" s="131">
        <v>432</v>
      </c>
      <c r="G200" s="25"/>
      <c r="H200" s="25"/>
      <c r="I200" s="25"/>
      <c r="J200" s="25"/>
    </row>
    <row r="201" spans="2:10">
      <c r="B201" s="26">
        <f>B200+0.001</f>
        <v>7.009000000000003</v>
      </c>
      <c r="C201" s="23" t="s">
        <v>211</v>
      </c>
      <c r="D201" s="27">
        <f t="shared" si="5"/>
        <v>7.009000000000003</v>
      </c>
      <c r="E201" s="28" t="s">
        <v>206</v>
      </c>
      <c r="F201" s="56">
        <v>18</v>
      </c>
      <c r="G201" s="25"/>
      <c r="H201" s="25"/>
      <c r="I201" s="25"/>
      <c r="J201" s="25"/>
    </row>
    <row r="202" spans="2:10">
      <c r="B202" s="26">
        <f>B201+0.001</f>
        <v>7.0100000000000033</v>
      </c>
      <c r="C202" s="23" t="s">
        <v>192</v>
      </c>
      <c r="D202" s="27">
        <f t="shared" si="5"/>
        <v>7.0100000000000033</v>
      </c>
      <c r="E202" s="28" t="s">
        <v>193</v>
      </c>
      <c r="F202" s="56">
        <v>12</v>
      </c>
      <c r="G202" s="25"/>
      <c r="H202" s="25"/>
      <c r="I202" s="25"/>
      <c r="J202" s="25"/>
    </row>
    <row r="203" spans="2:10">
      <c r="B203" s="26"/>
      <c r="C203" s="18" t="s">
        <v>212</v>
      </c>
      <c r="D203" s="27"/>
      <c r="E203" s="28"/>
      <c r="F203" s="25"/>
      <c r="G203" s="25"/>
      <c r="H203" s="25"/>
      <c r="I203" s="25"/>
      <c r="J203" s="25"/>
    </row>
    <row r="204" spans="2:10" ht="12.75" customHeight="1">
      <c r="B204" s="26">
        <f>+B202+0.001</f>
        <v>7.0110000000000037</v>
      </c>
      <c r="C204" s="23" t="s">
        <v>213</v>
      </c>
      <c r="D204" s="27">
        <f t="shared" si="5"/>
        <v>7.0110000000000037</v>
      </c>
      <c r="E204" s="28" t="s">
        <v>206</v>
      </c>
      <c r="F204" s="56">
        <v>18</v>
      </c>
      <c r="G204" s="25"/>
      <c r="H204" s="25"/>
      <c r="I204" s="25"/>
      <c r="J204" s="25"/>
    </row>
    <row r="205" spans="2:10">
      <c r="B205" s="26">
        <f>+B204+0.001</f>
        <v>7.012000000000004</v>
      </c>
      <c r="C205" s="23" t="s">
        <v>214</v>
      </c>
      <c r="D205" s="27">
        <f t="shared" si="5"/>
        <v>7.012000000000004</v>
      </c>
      <c r="E205" s="28" t="s">
        <v>206</v>
      </c>
      <c r="F205" s="25">
        <v>18</v>
      </c>
      <c r="G205" s="25"/>
      <c r="H205" s="25"/>
      <c r="I205" s="25"/>
      <c r="J205" s="25"/>
    </row>
    <row r="206" spans="2:10">
      <c r="B206" s="26">
        <f>+B205+0.001</f>
        <v>7.0130000000000043</v>
      </c>
      <c r="C206" s="23" t="s">
        <v>215</v>
      </c>
      <c r="D206" s="27">
        <f t="shared" si="5"/>
        <v>7.0130000000000043</v>
      </c>
      <c r="E206" s="28" t="s">
        <v>206</v>
      </c>
      <c r="F206" s="25"/>
      <c r="G206" s="25"/>
      <c r="H206" s="25"/>
      <c r="I206" s="25"/>
      <c r="J206" s="25"/>
    </row>
    <row r="207" spans="2:10">
      <c r="B207" s="26">
        <f>+B206+0.001</f>
        <v>7.0140000000000047</v>
      </c>
      <c r="C207" s="23" t="s">
        <v>216</v>
      </c>
      <c r="D207" s="27">
        <f t="shared" si="5"/>
        <v>7.0140000000000047</v>
      </c>
      <c r="E207" s="28" t="s">
        <v>206</v>
      </c>
      <c r="F207" s="25"/>
      <c r="G207" s="25"/>
      <c r="H207" s="25"/>
      <c r="I207" s="25"/>
      <c r="J207" s="25"/>
    </row>
    <row r="208" spans="2:10">
      <c r="B208" s="26"/>
      <c r="C208" s="18" t="s">
        <v>217</v>
      </c>
      <c r="D208" s="27"/>
      <c r="E208" s="28"/>
      <c r="F208" s="25"/>
      <c r="G208" s="25"/>
      <c r="H208" s="25"/>
      <c r="I208" s="25"/>
      <c r="J208" s="25"/>
    </row>
    <row r="209" spans="2:12" ht="13.5" thickBot="1">
      <c r="B209" s="26">
        <f>+B207+0.001</f>
        <v>7.015000000000005</v>
      </c>
      <c r="C209" s="23" t="s">
        <v>218</v>
      </c>
      <c r="D209" s="27">
        <f t="shared" si="5"/>
        <v>7.015000000000005</v>
      </c>
      <c r="E209" s="28" t="s">
        <v>206</v>
      </c>
      <c r="F209" s="25">
        <v>1</v>
      </c>
      <c r="G209" s="25"/>
      <c r="H209" s="25"/>
      <c r="I209" s="25"/>
      <c r="J209" s="25"/>
    </row>
    <row r="210" spans="2:12" ht="16.5" thickBot="1">
      <c r="B210" s="244"/>
      <c r="C210" s="245" t="s">
        <v>11</v>
      </c>
      <c r="D210" s="245">
        <f>+B188</f>
        <v>7</v>
      </c>
      <c r="E210" s="250"/>
      <c r="F210" s="250"/>
      <c r="G210" s="246"/>
      <c r="H210" s="247">
        <f>SUM(H189:H209)</f>
        <v>0</v>
      </c>
      <c r="I210" s="248"/>
      <c r="J210" s="248">
        <f>SUM(J189:J209)</f>
        <v>0</v>
      </c>
    </row>
    <row r="211" spans="2:12" ht="16.5" thickBot="1">
      <c r="B211" s="14">
        <v>8</v>
      </c>
      <c r="C211" s="63" t="s">
        <v>219</v>
      </c>
      <c r="D211" s="225">
        <v>1.2462</v>
      </c>
      <c r="E211" s="64"/>
      <c r="F211" s="15"/>
      <c r="G211" s="64"/>
      <c r="H211" s="64"/>
      <c r="I211" s="64"/>
      <c r="J211" s="65"/>
    </row>
    <row r="212" spans="2:12" ht="48.75" customHeight="1" thickTop="1" thickBot="1">
      <c r="B212" s="119" t="s">
        <v>5</v>
      </c>
      <c r="C212" s="120" t="s">
        <v>6</v>
      </c>
      <c r="D212" s="13" t="s">
        <v>7</v>
      </c>
      <c r="E212" s="13" t="s">
        <v>8</v>
      </c>
      <c r="F212" s="13" t="s">
        <v>9</v>
      </c>
      <c r="G212" s="13" t="s">
        <v>10</v>
      </c>
      <c r="H212" s="13" t="s">
        <v>11</v>
      </c>
      <c r="I212" s="13" t="s">
        <v>12</v>
      </c>
      <c r="J212" s="127" t="s">
        <v>13</v>
      </c>
    </row>
    <row r="213" spans="2:12" s="66" customFormat="1" ht="15" thickBot="1">
      <c r="B213" s="67">
        <v>8</v>
      </c>
      <c r="C213" s="68" t="s">
        <v>220</v>
      </c>
      <c r="D213" s="69"/>
      <c r="E213" s="70"/>
      <c r="F213" s="70"/>
      <c r="G213" s="68"/>
      <c r="H213" s="71"/>
      <c r="I213" s="68"/>
      <c r="J213" s="72"/>
      <c r="L213" s="242"/>
    </row>
    <row r="214" spans="2:12" ht="14.25">
      <c r="B214" s="73">
        <f>+B213+0.001</f>
        <v>8.0009999999999994</v>
      </c>
      <c r="C214" s="168" t="s">
        <v>221</v>
      </c>
      <c r="D214" s="74">
        <f>+B214</f>
        <v>8.0009999999999994</v>
      </c>
      <c r="E214" s="75" t="s">
        <v>222</v>
      </c>
      <c r="F214" s="76">
        <v>1</v>
      </c>
      <c r="G214" s="76"/>
      <c r="H214" s="76">
        <f t="shared" ref="H214" si="6">F214*G214</f>
        <v>0</v>
      </c>
      <c r="I214" s="254">
        <f>G214*L214</f>
        <v>0</v>
      </c>
      <c r="J214" s="76">
        <f t="shared" ref="J214" si="7">F214*I214</f>
        <v>0</v>
      </c>
    </row>
    <row r="215" spans="2:12" ht="14.25">
      <c r="B215" s="77">
        <f>+B214+0.001</f>
        <v>8.0019999999999989</v>
      </c>
      <c r="C215" s="23" t="s">
        <v>223</v>
      </c>
      <c r="D215" s="78">
        <f>+B215</f>
        <v>8.0019999999999989</v>
      </c>
      <c r="E215" s="28" t="s">
        <v>138</v>
      </c>
      <c r="F215" s="79">
        <v>26.684999999999995</v>
      </c>
      <c r="G215" s="79"/>
      <c r="H215" s="79"/>
      <c r="I215" s="255"/>
      <c r="J215" s="79"/>
    </row>
    <row r="216" spans="2:12" s="66" customFormat="1" ht="14.25">
      <c r="B216" s="77">
        <f t="shared" ref="B216:B255" si="8">+B215+0.001</f>
        <v>8.0029999999999983</v>
      </c>
      <c r="C216" s="23" t="s">
        <v>224</v>
      </c>
      <c r="D216" s="78">
        <f t="shared" ref="D216:D255" si="9">+B216</f>
        <v>8.0029999999999983</v>
      </c>
      <c r="E216" s="28" t="s">
        <v>138</v>
      </c>
      <c r="F216" s="79">
        <v>64.64</v>
      </c>
      <c r="G216" s="79"/>
      <c r="H216" s="79"/>
      <c r="I216" s="254"/>
      <c r="J216" s="79"/>
      <c r="L216" s="242"/>
    </row>
    <row r="217" spans="2:12" ht="25.5">
      <c r="B217" s="77">
        <f t="shared" si="8"/>
        <v>8.0039999999999978</v>
      </c>
      <c r="C217" s="23" t="s">
        <v>225</v>
      </c>
      <c r="D217" s="78">
        <f t="shared" si="9"/>
        <v>8.0039999999999978</v>
      </c>
      <c r="E217" s="28" t="s">
        <v>138</v>
      </c>
      <c r="F217" s="79">
        <v>11.14</v>
      </c>
      <c r="G217" s="79"/>
      <c r="H217" s="79"/>
      <c r="I217" s="256"/>
      <c r="J217" s="79"/>
    </row>
    <row r="218" spans="2:12" ht="14.25">
      <c r="B218" s="77">
        <f t="shared" si="8"/>
        <v>8.0049999999999972</v>
      </c>
      <c r="C218" s="23" t="s">
        <v>226</v>
      </c>
      <c r="D218" s="78">
        <f t="shared" si="9"/>
        <v>8.0049999999999972</v>
      </c>
      <c r="E218" s="28" t="s">
        <v>138</v>
      </c>
      <c r="F218" s="79">
        <v>0.5</v>
      </c>
      <c r="G218" s="79"/>
      <c r="H218" s="79"/>
      <c r="I218" s="256"/>
      <c r="J218" s="79"/>
    </row>
    <row r="219" spans="2:12" ht="14.25">
      <c r="B219" s="77">
        <f t="shared" si="8"/>
        <v>8.0059999999999967</v>
      </c>
      <c r="C219" s="23" t="s">
        <v>227</v>
      </c>
      <c r="D219" s="78">
        <f t="shared" si="9"/>
        <v>8.0059999999999967</v>
      </c>
      <c r="E219" s="28" t="s">
        <v>138</v>
      </c>
      <c r="F219" s="79">
        <v>3</v>
      </c>
      <c r="G219" s="79"/>
      <c r="H219" s="79"/>
      <c r="I219" s="255"/>
      <c r="J219" s="79"/>
    </row>
    <row r="220" spans="2:12" ht="14.25">
      <c r="B220" s="77">
        <f t="shared" si="8"/>
        <v>8.0069999999999961</v>
      </c>
      <c r="C220" s="23" t="s">
        <v>228</v>
      </c>
      <c r="D220" s="78">
        <f t="shared" si="9"/>
        <v>8.0069999999999961</v>
      </c>
      <c r="E220" s="28" t="s">
        <v>138</v>
      </c>
      <c r="F220" s="79">
        <v>0.5</v>
      </c>
      <c r="G220" s="79"/>
      <c r="H220" s="79"/>
      <c r="I220" s="254"/>
      <c r="J220" s="79"/>
    </row>
    <row r="221" spans="2:12" ht="14.25">
      <c r="B221" s="77">
        <f t="shared" si="8"/>
        <v>8.0079999999999956</v>
      </c>
      <c r="C221" s="23" t="s">
        <v>229</v>
      </c>
      <c r="D221" s="78">
        <f t="shared" si="9"/>
        <v>8.0079999999999956</v>
      </c>
      <c r="E221" s="28" t="s">
        <v>17</v>
      </c>
      <c r="F221" s="79">
        <v>106.4</v>
      </c>
      <c r="G221" s="79"/>
      <c r="H221" s="79"/>
      <c r="I221" s="255"/>
      <c r="J221" s="79"/>
    </row>
    <row r="222" spans="2:12" ht="14.25">
      <c r="B222" s="77">
        <f t="shared" si="8"/>
        <v>8.008999999999995</v>
      </c>
      <c r="C222" s="23" t="s">
        <v>230</v>
      </c>
      <c r="D222" s="78">
        <f t="shared" si="9"/>
        <v>8.008999999999995</v>
      </c>
      <c r="E222" s="28" t="s">
        <v>17</v>
      </c>
      <c r="F222" s="79">
        <v>80</v>
      </c>
      <c r="G222" s="79"/>
      <c r="H222" s="79"/>
      <c r="I222" s="256"/>
      <c r="J222" s="79"/>
    </row>
    <row r="223" spans="2:12" ht="25.5">
      <c r="B223" s="77">
        <f t="shared" si="8"/>
        <v>8.0099999999999945</v>
      </c>
      <c r="C223" s="23" t="s">
        <v>231</v>
      </c>
      <c r="D223" s="78">
        <f t="shared" si="9"/>
        <v>8.0099999999999945</v>
      </c>
      <c r="E223" s="28" t="s">
        <v>17</v>
      </c>
      <c r="F223" s="79">
        <v>80</v>
      </c>
      <c r="G223" s="79"/>
      <c r="H223" s="79"/>
      <c r="I223" s="254"/>
      <c r="J223" s="79"/>
    </row>
    <row r="224" spans="2:12" ht="14.25">
      <c r="B224" s="77">
        <f t="shared" si="8"/>
        <v>8.0109999999999939</v>
      </c>
      <c r="C224" s="23" t="s">
        <v>232</v>
      </c>
      <c r="D224" s="78">
        <f t="shared" si="9"/>
        <v>8.0109999999999939</v>
      </c>
      <c r="E224" s="28" t="s">
        <v>17</v>
      </c>
      <c r="F224" s="79">
        <v>19</v>
      </c>
      <c r="G224" s="79"/>
      <c r="H224" s="79"/>
      <c r="I224" s="256"/>
      <c r="J224" s="79"/>
    </row>
    <row r="225" spans="2:12" ht="14.25">
      <c r="B225" s="77">
        <f t="shared" si="8"/>
        <v>8.0119999999999933</v>
      </c>
      <c r="C225" s="23" t="s">
        <v>233</v>
      </c>
      <c r="D225" s="78">
        <f t="shared" si="9"/>
        <v>8.0119999999999933</v>
      </c>
      <c r="E225" s="28" t="s">
        <v>17</v>
      </c>
      <c r="F225" s="79">
        <v>80</v>
      </c>
      <c r="G225" s="79"/>
      <c r="H225" s="79"/>
      <c r="I225" s="254"/>
      <c r="J225" s="79"/>
    </row>
    <row r="226" spans="2:12" ht="14.25">
      <c r="B226" s="77">
        <f t="shared" si="8"/>
        <v>8.0129999999999928</v>
      </c>
      <c r="C226" s="23" t="s">
        <v>234</v>
      </c>
      <c r="D226" s="78">
        <f t="shared" si="9"/>
        <v>8.0129999999999928</v>
      </c>
      <c r="E226" s="28" t="s">
        <v>17</v>
      </c>
      <c r="F226" s="79">
        <v>1.6</v>
      </c>
      <c r="G226" s="79"/>
      <c r="H226" s="79"/>
      <c r="I226" s="256"/>
      <c r="J226" s="79"/>
    </row>
    <row r="227" spans="2:12" ht="14.25">
      <c r="B227" s="77">
        <f t="shared" si="8"/>
        <v>8.0139999999999922</v>
      </c>
      <c r="C227" s="23" t="s">
        <v>235</v>
      </c>
      <c r="D227" s="78">
        <f t="shared" si="9"/>
        <v>8.0139999999999922</v>
      </c>
      <c r="E227" s="28" t="s">
        <v>19</v>
      </c>
      <c r="F227" s="79">
        <v>30</v>
      </c>
      <c r="G227" s="79"/>
      <c r="H227" s="79"/>
      <c r="I227" s="256"/>
      <c r="J227" s="79"/>
    </row>
    <row r="228" spans="2:12" ht="32.25" customHeight="1">
      <c r="B228" s="77">
        <f t="shared" si="8"/>
        <v>8.0149999999999917</v>
      </c>
      <c r="C228" s="23" t="s">
        <v>236</v>
      </c>
      <c r="D228" s="78">
        <f t="shared" si="9"/>
        <v>8.0149999999999917</v>
      </c>
      <c r="E228" s="28" t="s">
        <v>17</v>
      </c>
      <c r="F228" s="79">
        <v>60.259999999999991</v>
      </c>
      <c r="G228" s="79"/>
      <c r="H228" s="79"/>
      <c r="I228" s="256"/>
      <c r="J228" s="79"/>
    </row>
    <row r="229" spans="2:12" ht="14.25">
      <c r="B229" s="77">
        <f t="shared" si="8"/>
        <v>8.0159999999999911</v>
      </c>
      <c r="C229" s="23" t="s">
        <v>237</v>
      </c>
      <c r="D229" s="78">
        <f t="shared" si="9"/>
        <v>8.0159999999999911</v>
      </c>
      <c r="E229" s="28" t="s">
        <v>21</v>
      </c>
      <c r="F229" s="79">
        <v>1</v>
      </c>
      <c r="G229" s="79"/>
      <c r="H229" s="79"/>
      <c r="I229" s="256"/>
      <c r="J229" s="79"/>
    </row>
    <row r="230" spans="2:12" ht="14.25">
      <c r="B230" s="77">
        <f t="shared" si="8"/>
        <v>8.0169999999999906</v>
      </c>
      <c r="C230" s="23" t="s">
        <v>238</v>
      </c>
      <c r="D230" s="78">
        <f t="shared" si="9"/>
        <v>8.0169999999999906</v>
      </c>
      <c r="E230" s="28" t="s">
        <v>21</v>
      </c>
      <c r="F230" s="79">
        <v>1</v>
      </c>
      <c r="G230" s="79"/>
      <c r="H230" s="79"/>
      <c r="I230" s="254"/>
      <c r="J230" s="79"/>
    </row>
    <row r="231" spans="2:12" ht="14.25">
      <c r="B231" s="77">
        <f t="shared" si="8"/>
        <v>8.01799999999999</v>
      </c>
      <c r="C231" s="23" t="s">
        <v>239</v>
      </c>
      <c r="D231" s="78">
        <f t="shared" si="9"/>
        <v>8.01799999999999</v>
      </c>
      <c r="E231" s="28" t="s">
        <v>21</v>
      </c>
      <c r="F231" s="79">
        <v>1</v>
      </c>
      <c r="G231" s="79"/>
      <c r="H231" s="79"/>
      <c r="I231" s="255"/>
      <c r="J231" s="79"/>
    </row>
    <row r="232" spans="2:12" ht="14.25">
      <c r="B232" s="77">
        <f t="shared" si="8"/>
        <v>8.0189999999999895</v>
      </c>
      <c r="C232" s="23" t="s">
        <v>240</v>
      </c>
      <c r="D232" s="78">
        <f t="shared" si="9"/>
        <v>8.0189999999999895</v>
      </c>
      <c r="E232" s="28" t="s">
        <v>21</v>
      </c>
      <c r="F232" s="79">
        <v>1</v>
      </c>
      <c r="G232" s="79"/>
      <c r="H232" s="79"/>
      <c r="I232" s="256"/>
      <c r="J232" s="79"/>
    </row>
    <row r="233" spans="2:12" s="66" customFormat="1" ht="14.25">
      <c r="B233" s="77">
        <f t="shared" si="8"/>
        <v>8.0199999999999889</v>
      </c>
      <c r="C233" s="23" t="s">
        <v>241</v>
      </c>
      <c r="D233" s="78">
        <f t="shared" si="9"/>
        <v>8.0199999999999889</v>
      </c>
      <c r="E233" s="28" t="s">
        <v>21</v>
      </c>
      <c r="F233" s="79">
        <v>1</v>
      </c>
      <c r="G233" s="79"/>
      <c r="H233" s="79"/>
      <c r="I233" s="256"/>
      <c r="J233" s="79"/>
      <c r="L233" s="242"/>
    </row>
    <row r="234" spans="2:12" ht="14.25">
      <c r="B234" s="77">
        <f t="shared" si="8"/>
        <v>8.0209999999999884</v>
      </c>
      <c r="C234" s="23" t="s">
        <v>242</v>
      </c>
      <c r="D234" s="78">
        <f t="shared" si="9"/>
        <v>8.0209999999999884</v>
      </c>
      <c r="E234" s="28" t="s">
        <v>21</v>
      </c>
      <c r="F234" s="79">
        <v>1</v>
      </c>
      <c r="G234" s="79"/>
      <c r="H234" s="79"/>
      <c r="I234" s="256"/>
      <c r="J234" s="79"/>
    </row>
    <row r="235" spans="2:12" ht="14.25">
      <c r="B235" s="77">
        <f t="shared" si="8"/>
        <v>8.0219999999999878</v>
      </c>
      <c r="C235" s="23" t="s">
        <v>243</v>
      </c>
      <c r="D235" s="78">
        <f t="shared" si="9"/>
        <v>8.0219999999999878</v>
      </c>
      <c r="E235" s="28" t="s">
        <v>244</v>
      </c>
      <c r="F235" s="79">
        <v>1</v>
      </c>
      <c r="G235" s="79"/>
      <c r="H235" s="79"/>
      <c r="I235" s="254"/>
      <c r="J235" s="79"/>
    </row>
    <row r="236" spans="2:12" ht="14.25">
      <c r="B236" s="77">
        <f t="shared" si="8"/>
        <v>8.0229999999999873</v>
      </c>
      <c r="C236" s="23" t="s">
        <v>245</v>
      </c>
      <c r="D236" s="78">
        <f t="shared" si="9"/>
        <v>8.0229999999999873</v>
      </c>
      <c r="E236" s="28" t="s">
        <v>21</v>
      </c>
      <c r="F236" s="79">
        <v>1</v>
      </c>
      <c r="G236" s="79"/>
      <c r="H236" s="79"/>
      <c r="I236" s="255"/>
      <c r="J236" s="79"/>
    </row>
    <row r="237" spans="2:12" ht="14.25">
      <c r="B237" s="77">
        <f t="shared" si="8"/>
        <v>8.0239999999999867</v>
      </c>
      <c r="C237" s="23" t="s">
        <v>246</v>
      </c>
      <c r="D237" s="78">
        <f t="shared" si="9"/>
        <v>8.0239999999999867</v>
      </c>
      <c r="E237" s="28" t="s">
        <v>244</v>
      </c>
      <c r="F237" s="79">
        <v>3</v>
      </c>
      <c r="G237" s="79"/>
      <c r="H237" s="79"/>
      <c r="I237" s="254"/>
      <c r="J237" s="79"/>
    </row>
    <row r="238" spans="2:12" ht="14.25">
      <c r="B238" s="77">
        <f t="shared" si="8"/>
        <v>8.0249999999999861</v>
      </c>
      <c r="C238" s="23" t="s">
        <v>247</v>
      </c>
      <c r="D238" s="78">
        <f t="shared" si="9"/>
        <v>8.0249999999999861</v>
      </c>
      <c r="E238" s="28" t="s">
        <v>244</v>
      </c>
      <c r="F238" s="79">
        <v>1</v>
      </c>
      <c r="G238" s="79"/>
      <c r="H238" s="79"/>
      <c r="I238" s="256"/>
      <c r="J238" s="79"/>
    </row>
    <row r="239" spans="2:12" ht="14.25">
      <c r="B239" s="220">
        <f>+B238+0.001</f>
        <v>8.0259999999999856</v>
      </c>
      <c r="C239" s="54" t="s">
        <v>248</v>
      </c>
      <c r="D239" s="78">
        <f t="shared" si="9"/>
        <v>8.0259999999999856</v>
      </c>
      <c r="E239" s="28" t="s">
        <v>21</v>
      </c>
      <c r="F239" s="79">
        <v>1</v>
      </c>
      <c r="G239" s="79"/>
      <c r="H239" s="79"/>
      <c r="I239" s="256"/>
      <c r="J239" s="79"/>
    </row>
    <row r="240" spans="2:12" ht="14.25">
      <c r="B240" s="77">
        <f t="shared" si="8"/>
        <v>8.026999999999985</v>
      </c>
      <c r="C240" s="23" t="s">
        <v>249</v>
      </c>
      <c r="D240" s="78">
        <f t="shared" si="9"/>
        <v>8.026999999999985</v>
      </c>
      <c r="E240" s="28" t="s">
        <v>21</v>
      </c>
      <c r="F240" s="79">
        <v>1</v>
      </c>
      <c r="G240" s="79"/>
      <c r="H240" s="79"/>
      <c r="I240" s="255"/>
      <c r="J240" s="79"/>
    </row>
    <row r="241" spans="2:10" ht="14.25">
      <c r="B241" s="77">
        <f t="shared" si="8"/>
        <v>8.0279999999999845</v>
      </c>
      <c r="C241" s="23" t="s">
        <v>250</v>
      </c>
      <c r="D241" s="78">
        <f t="shared" si="9"/>
        <v>8.0279999999999845</v>
      </c>
      <c r="E241" s="28" t="s">
        <v>21</v>
      </c>
      <c r="F241" s="79">
        <v>1</v>
      </c>
      <c r="G241" s="79"/>
      <c r="H241" s="79"/>
      <c r="I241" s="254"/>
      <c r="J241" s="79"/>
    </row>
    <row r="242" spans="2:10" ht="14.25">
      <c r="B242" s="77">
        <f t="shared" si="8"/>
        <v>8.0289999999999839</v>
      </c>
      <c r="C242" s="23" t="s">
        <v>251</v>
      </c>
      <c r="D242" s="78">
        <f t="shared" si="9"/>
        <v>8.0289999999999839</v>
      </c>
      <c r="E242" s="28" t="s">
        <v>21</v>
      </c>
      <c r="F242" s="79">
        <v>1</v>
      </c>
      <c r="G242" s="79"/>
      <c r="H242" s="79"/>
      <c r="I242" s="255"/>
      <c r="J242" s="79"/>
    </row>
    <row r="243" spans="2:10" ht="14.25">
      <c r="B243" s="77">
        <f t="shared" si="8"/>
        <v>8.0299999999999834</v>
      </c>
      <c r="C243" s="23" t="s">
        <v>252</v>
      </c>
      <c r="D243" s="78">
        <f t="shared" si="9"/>
        <v>8.0299999999999834</v>
      </c>
      <c r="E243" s="28" t="s">
        <v>21</v>
      </c>
      <c r="F243" s="79">
        <v>1</v>
      </c>
      <c r="G243" s="79"/>
      <c r="H243" s="79"/>
      <c r="I243" s="254"/>
      <c r="J243" s="79"/>
    </row>
    <row r="244" spans="2:10" ht="14.25">
      <c r="B244" s="77">
        <f t="shared" si="8"/>
        <v>8.0309999999999828</v>
      </c>
      <c r="C244" s="23" t="s">
        <v>253</v>
      </c>
      <c r="D244" s="78">
        <f t="shared" si="9"/>
        <v>8.0309999999999828</v>
      </c>
      <c r="E244" s="28" t="s">
        <v>21</v>
      </c>
      <c r="F244" s="79">
        <v>1</v>
      </c>
      <c r="G244" s="79"/>
      <c r="H244" s="79"/>
      <c r="I244" s="256"/>
      <c r="J244" s="79"/>
    </row>
    <row r="245" spans="2:10" ht="14.25">
      <c r="B245" s="77">
        <f t="shared" si="8"/>
        <v>8.0319999999999823</v>
      </c>
      <c r="C245" s="23" t="s">
        <v>254</v>
      </c>
      <c r="D245" s="78">
        <f t="shared" si="9"/>
        <v>8.0319999999999823</v>
      </c>
      <c r="E245" s="28" t="s">
        <v>244</v>
      </c>
      <c r="F245" s="79">
        <v>1</v>
      </c>
      <c r="G245" s="79"/>
      <c r="H245" s="79"/>
      <c r="I245" s="256"/>
      <c r="J245" s="79"/>
    </row>
    <row r="246" spans="2:10" ht="14.25">
      <c r="B246" s="77">
        <f t="shared" si="8"/>
        <v>8.0329999999999817</v>
      </c>
      <c r="C246" s="54" t="s">
        <v>255</v>
      </c>
      <c r="D246" s="78">
        <f>+B246</f>
        <v>8.0329999999999817</v>
      </c>
      <c r="E246" s="28" t="s">
        <v>17</v>
      </c>
      <c r="F246" s="79">
        <v>3.6960000000000002</v>
      </c>
      <c r="G246" s="79"/>
      <c r="H246" s="79"/>
      <c r="I246" s="255"/>
      <c r="J246" s="79"/>
    </row>
    <row r="247" spans="2:10" ht="14.25">
      <c r="B247" s="77">
        <f t="shared" si="8"/>
        <v>8.0339999999999812</v>
      </c>
      <c r="C247" s="23" t="s">
        <v>256</v>
      </c>
      <c r="D247" s="78">
        <f t="shared" si="9"/>
        <v>8.0339999999999812</v>
      </c>
      <c r="E247" s="28" t="s">
        <v>17</v>
      </c>
      <c r="F247" s="79">
        <v>14</v>
      </c>
      <c r="G247" s="79"/>
      <c r="H247" s="79"/>
      <c r="I247" s="254"/>
      <c r="J247" s="79"/>
    </row>
    <row r="248" spans="2:10" ht="14.25">
      <c r="B248" s="77">
        <f t="shared" si="8"/>
        <v>8.0349999999999806</v>
      </c>
      <c r="C248" s="23" t="s">
        <v>257</v>
      </c>
      <c r="D248" s="78">
        <f t="shared" si="9"/>
        <v>8.0349999999999806</v>
      </c>
      <c r="E248" s="28" t="s">
        <v>17</v>
      </c>
      <c r="F248" s="79">
        <v>2.4255000000000004</v>
      </c>
      <c r="G248" s="79"/>
      <c r="H248" s="79"/>
      <c r="I248" s="255"/>
      <c r="J248" s="79"/>
    </row>
    <row r="249" spans="2:10" ht="25.5">
      <c r="B249" s="77">
        <f t="shared" si="8"/>
        <v>8.03599999999998</v>
      </c>
      <c r="C249" s="23" t="s">
        <v>258</v>
      </c>
      <c r="D249" s="78">
        <f t="shared" si="9"/>
        <v>8.03599999999998</v>
      </c>
      <c r="E249" s="28" t="s">
        <v>17</v>
      </c>
      <c r="F249" s="79">
        <v>42.29</v>
      </c>
      <c r="G249" s="79"/>
      <c r="H249" s="79"/>
      <c r="I249" s="256"/>
      <c r="J249" s="79"/>
    </row>
    <row r="250" spans="2:10" ht="14.25">
      <c r="B250" s="77">
        <f t="shared" si="8"/>
        <v>8.0369999999999795</v>
      </c>
      <c r="C250" s="23" t="s">
        <v>259</v>
      </c>
      <c r="D250" s="78">
        <f t="shared" si="9"/>
        <v>8.0369999999999795</v>
      </c>
      <c r="E250" s="28" t="s">
        <v>260</v>
      </c>
      <c r="F250" s="79">
        <v>39</v>
      </c>
      <c r="G250" s="79"/>
      <c r="H250" s="79"/>
      <c r="I250" s="254"/>
      <c r="J250" s="79"/>
    </row>
    <row r="251" spans="2:10" ht="14.25">
      <c r="B251" s="77">
        <f t="shared" si="8"/>
        <v>8.0379999999999789</v>
      </c>
      <c r="C251" s="23" t="s">
        <v>261</v>
      </c>
      <c r="D251" s="78">
        <f t="shared" si="9"/>
        <v>8.0379999999999789</v>
      </c>
      <c r="E251" s="28" t="s">
        <v>17</v>
      </c>
      <c r="F251" s="79">
        <v>9.43</v>
      </c>
      <c r="G251" s="79"/>
      <c r="H251" s="79"/>
      <c r="I251" s="256"/>
      <c r="J251" s="79"/>
    </row>
    <row r="252" spans="2:10" ht="14.25">
      <c r="B252" s="77">
        <f t="shared" si="8"/>
        <v>8.0389999999999784</v>
      </c>
      <c r="C252" s="23" t="s">
        <v>262</v>
      </c>
      <c r="D252" s="78">
        <f t="shared" si="9"/>
        <v>8.0389999999999784</v>
      </c>
      <c r="E252" s="28" t="s">
        <v>17</v>
      </c>
      <c r="F252" s="79">
        <v>3</v>
      </c>
      <c r="G252" s="79"/>
      <c r="H252" s="79"/>
      <c r="I252" s="254"/>
      <c r="J252" s="79"/>
    </row>
    <row r="253" spans="2:10" ht="14.25">
      <c r="B253" s="77">
        <f t="shared" si="8"/>
        <v>8.0399999999999778</v>
      </c>
      <c r="C253" s="23" t="s">
        <v>263</v>
      </c>
      <c r="D253" s="78">
        <f t="shared" si="9"/>
        <v>8.0399999999999778</v>
      </c>
      <c r="E253" s="28" t="s">
        <v>19</v>
      </c>
      <c r="F253" s="79">
        <v>65</v>
      </c>
      <c r="G253" s="79"/>
      <c r="H253" s="79"/>
      <c r="I253" s="256"/>
      <c r="J253" s="79"/>
    </row>
    <row r="254" spans="2:10" ht="14.25">
      <c r="B254" s="77">
        <f t="shared" si="8"/>
        <v>8.0409999999999773</v>
      </c>
      <c r="C254" s="23" t="s">
        <v>264</v>
      </c>
      <c r="D254" s="78">
        <f t="shared" si="9"/>
        <v>8.0409999999999773</v>
      </c>
      <c r="E254" s="28" t="s">
        <v>21</v>
      </c>
      <c r="F254" s="79">
        <v>1</v>
      </c>
      <c r="G254" s="79"/>
      <c r="H254" s="79"/>
      <c r="I254" s="256"/>
      <c r="J254" s="79"/>
    </row>
    <row r="255" spans="2:10" ht="15" thickBot="1">
      <c r="B255" s="77">
        <f t="shared" si="8"/>
        <v>8.0419999999999767</v>
      </c>
      <c r="C255" s="169" t="s">
        <v>265</v>
      </c>
      <c r="D255" s="78">
        <f t="shared" si="9"/>
        <v>8.0419999999999767</v>
      </c>
      <c r="E255" s="80" t="s">
        <v>21</v>
      </c>
      <c r="F255" s="81">
        <v>1</v>
      </c>
      <c r="G255" s="81"/>
      <c r="H255" s="81"/>
      <c r="I255" s="256"/>
      <c r="J255" s="81"/>
    </row>
    <row r="256" spans="2:10" ht="16.5" thickBot="1">
      <c r="B256" s="82"/>
      <c r="C256" s="83" t="s">
        <v>266</v>
      </c>
      <c r="D256" s="84"/>
      <c r="E256" s="126">
        <v>6</v>
      </c>
      <c r="F256" s="85"/>
      <c r="G256" s="85"/>
      <c r="H256" s="86">
        <f>SUM(H214:H255)</f>
        <v>0</v>
      </c>
      <c r="I256" s="86"/>
      <c r="J256" s="87">
        <f>SUM(J214:J255)</f>
        <v>0</v>
      </c>
    </row>
    <row r="257" spans="2:10" ht="16.5" thickBot="1">
      <c r="B257" s="88"/>
      <c r="C257" s="89"/>
      <c r="D257" s="90"/>
      <c r="E257" s="91"/>
      <c r="F257" s="92"/>
      <c r="G257" s="92"/>
      <c r="H257" s="93">
        <f>+H256*E256</f>
        <v>0</v>
      </c>
      <c r="I257" s="93"/>
      <c r="J257" s="94">
        <f>+J256*E256</f>
        <v>0</v>
      </c>
    </row>
    <row r="258" spans="2:10" ht="34.5" customHeight="1" thickTop="1" thickBot="1">
      <c r="B258" s="119" t="s">
        <v>5</v>
      </c>
      <c r="C258" s="120" t="s">
        <v>6</v>
      </c>
      <c r="D258" s="13" t="s">
        <v>7</v>
      </c>
      <c r="E258" s="13" t="s">
        <v>8</v>
      </c>
      <c r="F258" s="13" t="s">
        <v>9</v>
      </c>
      <c r="G258" s="13" t="s">
        <v>10</v>
      </c>
      <c r="H258" s="13" t="s">
        <v>11</v>
      </c>
      <c r="I258" s="13" t="s">
        <v>12</v>
      </c>
      <c r="J258" s="127" t="s">
        <v>13</v>
      </c>
    </row>
    <row r="259" spans="2:10" ht="13.5" thickBot="1">
      <c r="B259" s="67">
        <f>+B213+0.1</f>
        <v>8.1</v>
      </c>
      <c r="C259" s="68" t="s">
        <v>267</v>
      </c>
      <c r="D259" s="69"/>
      <c r="E259" s="70"/>
      <c r="F259" s="70"/>
      <c r="G259" s="68"/>
      <c r="H259" s="71"/>
      <c r="I259" s="68"/>
      <c r="J259" s="72"/>
    </row>
    <row r="260" spans="2:10" ht="14.25">
      <c r="B260" s="73">
        <f>+B259+0.001</f>
        <v>8.1009999999999991</v>
      </c>
      <c r="C260" s="168" t="s">
        <v>221</v>
      </c>
      <c r="D260" s="74">
        <f>+B260</f>
        <v>8.1009999999999991</v>
      </c>
      <c r="E260" s="75" t="s">
        <v>222</v>
      </c>
      <c r="F260" s="76">
        <v>1</v>
      </c>
      <c r="G260" s="76"/>
      <c r="H260" s="76"/>
      <c r="I260" s="76"/>
      <c r="J260" s="76"/>
    </row>
    <row r="261" spans="2:10" ht="14.25">
      <c r="B261" s="77">
        <f>+B260+0.001</f>
        <v>8.1019999999999985</v>
      </c>
      <c r="C261" s="23" t="s">
        <v>223</v>
      </c>
      <c r="D261" s="78">
        <f>+B261</f>
        <v>8.1019999999999985</v>
      </c>
      <c r="E261" s="28" t="s">
        <v>138</v>
      </c>
      <c r="F261" s="79">
        <v>32.22</v>
      </c>
      <c r="G261" s="79"/>
      <c r="H261" s="79"/>
      <c r="I261" s="79"/>
      <c r="J261" s="79"/>
    </row>
    <row r="262" spans="2:10" ht="14.25">
      <c r="B262" s="77">
        <f t="shared" ref="B262:B301" si="10">+B261+0.001</f>
        <v>8.102999999999998</v>
      </c>
      <c r="C262" s="23" t="s">
        <v>224</v>
      </c>
      <c r="D262" s="78">
        <f t="shared" ref="D262:D301" si="11">+B262</f>
        <v>8.102999999999998</v>
      </c>
      <c r="E262" s="28" t="s">
        <v>138</v>
      </c>
      <c r="F262" s="79">
        <v>81.44</v>
      </c>
      <c r="G262" s="79"/>
      <c r="H262" s="79"/>
      <c r="I262" s="79"/>
      <c r="J262" s="79"/>
    </row>
    <row r="263" spans="2:10" ht="25.5">
      <c r="B263" s="77">
        <f t="shared" si="10"/>
        <v>8.1039999999999974</v>
      </c>
      <c r="C263" s="23" t="s">
        <v>225</v>
      </c>
      <c r="D263" s="78">
        <f t="shared" si="11"/>
        <v>8.1039999999999974</v>
      </c>
      <c r="E263" s="28" t="s">
        <v>138</v>
      </c>
      <c r="F263" s="79">
        <v>13.2</v>
      </c>
      <c r="G263" s="79"/>
      <c r="H263" s="79"/>
      <c r="I263" s="79"/>
      <c r="J263" s="79"/>
    </row>
    <row r="264" spans="2:10" ht="14.25">
      <c r="B264" s="77">
        <f t="shared" si="10"/>
        <v>8.1049999999999969</v>
      </c>
      <c r="C264" s="23" t="s">
        <v>226</v>
      </c>
      <c r="D264" s="78">
        <f t="shared" si="11"/>
        <v>8.1049999999999969</v>
      </c>
      <c r="E264" s="28" t="s">
        <v>138</v>
      </c>
      <c r="F264" s="79">
        <v>0.65</v>
      </c>
      <c r="G264" s="79"/>
      <c r="H264" s="79"/>
      <c r="I264" s="79"/>
      <c r="J264" s="79"/>
    </row>
    <row r="265" spans="2:10" ht="14.25">
      <c r="B265" s="77">
        <f t="shared" si="10"/>
        <v>8.1059999999999963</v>
      </c>
      <c r="C265" s="23" t="s">
        <v>227</v>
      </c>
      <c r="D265" s="78">
        <f t="shared" si="11"/>
        <v>8.1059999999999963</v>
      </c>
      <c r="E265" s="28" t="s">
        <v>138</v>
      </c>
      <c r="F265" s="79">
        <v>3.14</v>
      </c>
      <c r="G265" s="79"/>
      <c r="H265" s="79"/>
      <c r="I265" s="79"/>
      <c r="J265" s="79"/>
    </row>
    <row r="266" spans="2:10" ht="14.25">
      <c r="B266" s="77">
        <f t="shared" si="10"/>
        <v>8.1069999999999958</v>
      </c>
      <c r="C266" s="23" t="s">
        <v>228</v>
      </c>
      <c r="D266" s="78">
        <f t="shared" si="11"/>
        <v>8.1069999999999958</v>
      </c>
      <c r="E266" s="28" t="s">
        <v>138</v>
      </c>
      <c r="F266" s="79">
        <v>0.55000000000000004</v>
      </c>
      <c r="G266" s="79"/>
      <c r="H266" s="79"/>
      <c r="I266" s="79"/>
      <c r="J266" s="79"/>
    </row>
    <row r="267" spans="2:10" ht="14.25">
      <c r="B267" s="77">
        <f t="shared" si="10"/>
        <v>8.1079999999999952</v>
      </c>
      <c r="C267" s="23" t="s">
        <v>229</v>
      </c>
      <c r="D267" s="78">
        <f t="shared" si="11"/>
        <v>8.1079999999999952</v>
      </c>
      <c r="E267" s="28" t="s">
        <v>17</v>
      </c>
      <c r="F267" s="79">
        <v>125</v>
      </c>
      <c r="G267" s="79"/>
      <c r="H267" s="79"/>
      <c r="I267" s="79"/>
      <c r="J267" s="79"/>
    </row>
    <row r="268" spans="2:10" ht="14.25">
      <c r="B268" s="77">
        <f t="shared" si="10"/>
        <v>8.1089999999999947</v>
      </c>
      <c r="C268" s="23" t="s">
        <v>230</v>
      </c>
      <c r="D268" s="78">
        <f t="shared" si="11"/>
        <v>8.1089999999999947</v>
      </c>
      <c r="E268" s="28" t="s">
        <v>17</v>
      </c>
      <c r="F268" s="79">
        <v>89</v>
      </c>
      <c r="G268" s="79"/>
      <c r="H268" s="79"/>
      <c r="I268" s="79"/>
      <c r="J268" s="79"/>
    </row>
    <row r="269" spans="2:10" ht="25.5">
      <c r="B269" s="77">
        <f t="shared" si="10"/>
        <v>8.1099999999999941</v>
      </c>
      <c r="C269" s="23" t="s">
        <v>231</v>
      </c>
      <c r="D269" s="78">
        <f t="shared" si="11"/>
        <v>8.1099999999999941</v>
      </c>
      <c r="E269" s="28" t="s">
        <v>17</v>
      </c>
      <c r="F269" s="79">
        <v>89</v>
      </c>
      <c r="G269" s="79"/>
      <c r="H269" s="79"/>
      <c r="I269" s="79"/>
      <c r="J269" s="79"/>
    </row>
    <row r="270" spans="2:10" ht="14.25">
      <c r="B270" s="77">
        <f t="shared" si="10"/>
        <v>8.1109999999999935</v>
      </c>
      <c r="C270" s="23" t="s">
        <v>232</v>
      </c>
      <c r="D270" s="78">
        <f t="shared" si="11"/>
        <v>8.1109999999999935</v>
      </c>
      <c r="E270" s="28" t="s">
        <v>17</v>
      </c>
      <c r="F270" s="79">
        <v>22</v>
      </c>
      <c r="G270" s="79"/>
      <c r="H270" s="79"/>
      <c r="I270" s="79"/>
      <c r="J270" s="79"/>
    </row>
    <row r="271" spans="2:10" ht="14.25">
      <c r="B271" s="77">
        <f t="shared" si="10"/>
        <v>8.111999999999993</v>
      </c>
      <c r="C271" s="23" t="s">
        <v>233</v>
      </c>
      <c r="D271" s="78">
        <f t="shared" si="11"/>
        <v>8.111999999999993</v>
      </c>
      <c r="E271" s="28" t="s">
        <v>17</v>
      </c>
      <c r="F271" s="79">
        <v>89</v>
      </c>
      <c r="G271" s="79"/>
      <c r="H271" s="79"/>
      <c r="I271" s="79"/>
      <c r="J271" s="79"/>
    </row>
    <row r="272" spans="2:10" ht="14.25">
      <c r="B272" s="77">
        <f t="shared" si="10"/>
        <v>8.1129999999999924</v>
      </c>
      <c r="C272" s="23" t="s">
        <v>234</v>
      </c>
      <c r="D272" s="78">
        <f t="shared" si="11"/>
        <v>8.1129999999999924</v>
      </c>
      <c r="E272" s="28" t="s">
        <v>17</v>
      </c>
      <c r="F272" s="79">
        <v>1.6</v>
      </c>
      <c r="G272" s="79"/>
      <c r="H272" s="79"/>
      <c r="I272" s="79"/>
      <c r="J272" s="79"/>
    </row>
    <row r="273" spans="2:10" ht="14.25">
      <c r="B273" s="77">
        <f t="shared" si="10"/>
        <v>8.1139999999999919</v>
      </c>
      <c r="C273" s="23" t="s">
        <v>235</v>
      </c>
      <c r="D273" s="78">
        <f t="shared" si="11"/>
        <v>8.1139999999999919</v>
      </c>
      <c r="E273" s="28" t="s">
        <v>19</v>
      </c>
      <c r="F273" s="79">
        <v>39.299999999999997</v>
      </c>
      <c r="G273" s="79"/>
      <c r="H273" s="79"/>
      <c r="I273" s="79"/>
      <c r="J273" s="79"/>
    </row>
    <row r="274" spans="2:10" ht="20.25" customHeight="1">
      <c r="B274" s="77">
        <f t="shared" si="10"/>
        <v>8.1149999999999913</v>
      </c>
      <c r="C274" s="23" t="s">
        <v>236</v>
      </c>
      <c r="D274" s="78">
        <f t="shared" si="11"/>
        <v>8.1149999999999913</v>
      </c>
      <c r="E274" s="28" t="s">
        <v>17</v>
      </c>
      <c r="F274" s="79">
        <v>70.959999999999994</v>
      </c>
      <c r="G274" s="79"/>
      <c r="H274" s="79"/>
      <c r="I274" s="79"/>
      <c r="J274" s="79"/>
    </row>
    <row r="275" spans="2:10" ht="14.25">
      <c r="B275" s="77">
        <f t="shared" si="10"/>
        <v>8.1159999999999908</v>
      </c>
      <c r="C275" s="23" t="s">
        <v>237</v>
      </c>
      <c r="D275" s="78">
        <f t="shared" si="11"/>
        <v>8.1159999999999908</v>
      </c>
      <c r="E275" s="28" t="s">
        <v>21</v>
      </c>
      <c r="F275" s="79">
        <v>1</v>
      </c>
      <c r="G275" s="79"/>
      <c r="H275" s="79"/>
      <c r="I275" s="79"/>
      <c r="J275" s="79"/>
    </row>
    <row r="276" spans="2:10" ht="14.25">
      <c r="B276" s="77">
        <f t="shared" si="10"/>
        <v>8.1169999999999902</v>
      </c>
      <c r="C276" s="23" t="s">
        <v>238</v>
      </c>
      <c r="D276" s="78">
        <f t="shared" si="11"/>
        <v>8.1169999999999902</v>
      </c>
      <c r="E276" s="28" t="s">
        <v>21</v>
      </c>
      <c r="F276" s="79">
        <v>1</v>
      </c>
      <c r="G276" s="79"/>
      <c r="H276" s="79"/>
      <c r="I276" s="79"/>
      <c r="J276" s="79"/>
    </row>
    <row r="277" spans="2:10" ht="14.25">
      <c r="B277" s="77">
        <f t="shared" si="10"/>
        <v>8.1179999999999897</v>
      </c>
      <c r="C277" s="23" t="s">
        <v>239</v>
      </c>
      <c r="D277" s="78">
        <f t="shared" si="11"/>
        <v>8.1179999999999897</v>
      </c>
      <c r="E277" s="28" t="s">
        <v>21</v>
      </c>
      <c r="F277" s="79">
        <v>1</v>
      </c>
      <c r="G277" s="79"/>
      <c r="H277" s="79"/>
      <c r="I277" s="79"/>
      <c r="J277" s="79"/>
    </row>
    <row r="278" spans="2:10" ht="14.25">
      <c r="B278" s="77">
        <f t="shared" si="10"/>
        <v>8.1189999999999891</v>
      </c>
      <c r="C278" s="23" t="s">
        <v>240</v>
      </c>
      <c r="D278" s="78">
        <f t="shared" si="11"/>
        <v>8.1189999999999891</v>
      </c>
      <c r="E278" s="28" t="s">
        <v>21</v>
      </c>
      <c r="F278" s="79">
        <v>1</v>
      </c>
      <c r="G278" s="79"/>
      <c r="H278" s="79"/>
      <c r="I278" s="79"/>
      <c r="J278" s="79"/>
    </row>
    <row r="279" spans="2:10" ht="14.25">
      <c r="B279" s="77">
        <f t="shared" si="10"/>
        <v>8.1199999999999886</v>
      </c>
      <c r="C279" s="23" t="s">
        <v>241</v>
      </c>
      <c r="D279" s="78">
        <f t="shared" si="11"/>
        <v>8.1199999999999886</v>
      </c>
      <c r="E279" s="28" t="s">
        <v>21</v>
      </c>
      <c r="F279" s="79">
        <v>1</v>
      </c>
      <c r="G279" s="79"/>
      <c r="H279" s="79"/>
      <c r="I279" s="79"/>
      <c r="J279" s="79"/>
    </row>
    <row r="280" spans="2:10" ht="14.25">
      <c r="B280" s="77">
        <f t="shared" si="10"/>
        <v>8.120999999999988</v>
      </c>
      <c r="C280" s="23" t="s">
        <v>242</v>
      </c>
      <c r="D280" s="78">
        <f t="shared" si="11"/>
        <v>8.120999999999988</v>
      </c>
      <c r="E280" s="28" t="s">
        <v>21</v>
      </c>
      <c r="F280" s="79">
        <v>1</v>
      </c>
      <c r="G280" s="79"/>
      <c r="H280" s="79"/>
      <c r="I280" s="79"/>
      <c r="J280" s="79"/>
    </row>
    <row r="281" spans="2:10" ht="14.25">
      <c r="B281" s="77">
        <f t="shared" si="10"/>
        <v>8.1219999999999875</v>
      </c>
      <c r="C281" s="23" t="s">
        <v>243</v>
      </c>
      <c r="D281" s="78">
        <f t="shared" si="11"/>
        <v>8.1219999999999875</v>
      </c>
      <c r="E281" s="28" t="s">
        <v>244</v>
      </c>
      <c r="F281" s="79">
        <v>1</v>
      </c>
      <c r="G281" s="79"/>
      <c r="H281" s="79"/>
      <c r="I281" s="79"/>
      <c r="J281" s="79"/>
    </row>
    <row r="282" spans="2:10" ht="14.25">
      <c r="B282" s="77">
        <f t="shared" si="10"/>
        <v>8.1229999999999869</v>
      </c>
      <c r="C282" s="23" t="s">
        <v>245</v>
      </c>
      <c r="D282" s="78">
        <f t="shared" si="11"/>
        <v>8.1229999999999869</v>
      </c>
      <c r="E282" s="28" t="s">
        <v>21</v>
      </c>
      <c r="F282" s="79">
        <v>1</v>
      </c>
      <c r="G282" s="79"/>
      <c r="H282" s="79"/>
      <c r="I282" s="79"/>
      <c r="J282" s="79"/>
    </row>
    <row r="283" spans="2:10" ht="14.25">
      <c r="B283" s="77">
        <f t="shared" si="10"/>
        <v>8.1239999999999863</v>
      </c>
      <c r="C283" s="23" t="s">
        <v>246</v>
      </c>
      <c r="D283" s="78">
        <f t="shared" si="11"/>
        <v>8.1239999999999863</v>
      </c>
      <c r="E283" s="28" t="s">
        <v>244</v>
      </c>
      <c r="F283" s="79">
        <v>4</v>
      </c>
      <c r="G283" s="79"/>
      <c r="H283" s="79"/>
      <c r="I283" s="79"/>
      <c r="J283" s="79"/>
    </row>
    <row r="284" spans="2:10" ht="14.25">
      <c r="B284" s="77">
        <f t="shared" si="10"/>
        <v>8.1249999999999858</v>
      </c>
      <c r="C284" s="23" t="s">
        <v>247</v>
      </c>
      <c r="D284" s="78">
        <f t="shared" si="11"/>
        <v>8.1249999999999858</v>
      </c>
      <c r="E284" s="28" t="s">
        <v>244</v>
      </c>
      <c r="F284" s="79">
        <v>1</v>
      </c>
      <c r="G284" s="79"/>
      <c r="H284" s="79"/>
      <c r="I284" s="79"/>
      <c r="J284" s="79"/>
    </row>
    <row r="285" spans="2:10" ht="25.5">
      <c r="B285" s="77">
        <f t="shared" si="10"/>
        <v>8.1259999999999852</v>
      </c>
      <c r="C285" s="23" t="s">
        <v>248</v>
      </c>
      <c r="D285" s="78">
        <f t="shared" si="11"/>
        <v>8.1259999999999852</v>
      </c>
      <c r="E285" s="28" t="s">
        <v>21</v>
      </c>
      <c r="F285" s="79">
        <v>1</v>
      </c>
      <c r="G285" s="79"/>
      <c r="H285" s="79"/>
      <c r="I285" s="79"/>
      <c r="J285" s="79"/>
    </row>
    <row r="286" spans="2:10" ht="14.25">
      <c r="B286" s="77">
        <f t="shared" si="10"/>
        <v>8.1269999999999847</v>
      </c>
      <c r="C286" s="23" t="s">
        <v>249</v>
      </c>
      <c r="D286" s="78">
        <f t="shared" si="11"/>
        <v>8.1269999999999847</v>
      </c>
      <c r="E286" s="28" t="s">
        <v>21</v>
      </c>
      <c r="F286" s="79">
        <v>1</v>
      </c>
      <c r="G286" s="79"/>
      <c r="H286" s="79"/>
      <c r="I286" s="79"/>
      <c r="J286" s="79"/>
    </row>
    <row r="287" spans="2:10" ht="14.25">
      <c r="B287" s="77">
        <f t="shared" si="10"/>
        <v>8.1279999999999841</v>
      </c>
      <c r="C287" s="23" t="s">
        <v>250</v>
      </c>
      <c r="D287" s="78">
        <f t="shared" si="11"/>
        <v>8.1279999999999841</v>
      </c>
      <c r="E287" s="28" t="s">
        <v>21</v>
      </c>
      <c r="F287" s="79">
        <v>1</v>
      </c>
      <c r="G287" s="79"/>
      <c r="H287" s="79"/>
      <c r="I287" s="79"/>
      <c r="J287" s="79"/>
    </row>
    <row r="288" spans="2:10" ht="14.25">
      <c r="B288" s="77">
        <f t="shared" si="10"/>
        <v>8.1289999999999836</v>
      </c>
      <c r="C288" s="23" t="s">
        <v>251</v>
      </c>
      <c r="D288" s="78">
        <f t="shared" si="11"/>
        <v>8.1289999999999836</v>
      </c>
      <c r="E288" s="28" t="s">
        <v>21</v>
      </c>
      <c r="F288" s="79">
        <v>1</v>
      </c>
      <c r="G288" s="79"/>
      <c r="H288" s="79"/>
      <c r="I288" s="79"/>
      <c r="J288" s="79"/>
    </row>
    <row r="289" spans="1:12" ht="14.25">
      <c r="B289" s="77">
        <f t="shared" si="10"/>
        <v>8.129999999999983</v>
      </c>
      <c r="C289" s="23" t="s">
        <v>252</v>
      </c>
      <c r="D289" s="78">
        <f t="shared" si="11"/>
        <v>8.129999999999983</v>
      </c>
      <c r="E289" s="28" t="s">
        <v>21</v>
      </c>
      <c r="F289" s="79">
        <v>1</v>
      </c>
      <c r="G289" s="79"/>
      <c r="H289" s="79"/>
      <c r="I289" s="79"/>
      <c r="J289" s="79"/>
    </row>
    <row r="290" spans="1:12" ht="14.25">
      <c r="B290" s="77">
        <f t="shared" si="10"/>
        <v>8.1309999999999825</v>
      </c>
      <c r="C290" s="23" t="s">
        <v>253</v>
      </c>
      <c r="D290" s="78">
        <f t="shared" si="11"/>
        <v>8.1309999999999825</v>
      </c>
      <c r="E290" s="28" t="s">
        <v>21</v>
      </c>
      <c r="F290" s="79">
        <v>1</v>
      </c>
      <c r="G290" s="79"/>
      <c r="H290" s="79"/>
      <c r="I290" s="79"/>
      <c r="J290" s="79"/>
    </row>
    <row r="291" spans="1:12" ht="14.25">
      <c r="B291" s="77">
        <f t="shared" si="10"/>
        <v>8.1319999999999819</v>
      </c>
      <c r="C291" s="23" t="s">
        <v>254</v>
      </c>
      <c r="D291" s="78">
        <f t="shared" si="11"/>
        <v>8.1319999999999819</v>
      </c>
      <c r="E291" s="28" t="s">
        <v>244</v>
      </c>
      <c r="F291" s="79">
        <v>1</v>
      </c>
      <c r="G291" s="79"/>
      <c r="H291" s="79"/>
      <c r="I291" s="79"/>
      <c r="J291" s="79"/>
    </row>
    <row r="292" spans="1:12" ht="14.25">
      <c r="B292" s="77">
        <f t="shared" si="10"/>
        <v>8.1329999999999814</v>
      </c>
      <c r="C292" s="54" t="s">
        <v>255</v>
      </c>
      <c r="D292" s="78">
        <f t="shared" si="11"/>
        <v>8.1329999999999814</v>
      </c>
      <c r="E292" s="28" t="s">
        <v>17</v>
      </c>
      <c r="F292" s="79">
        <v>3.6960000000000002</v>
      </c>
      <c r="G292" s="79"/>
      <c r="H292" s="79"/>
      <c r="I292" s="79"/>
      <c r="J292" s="79"/>
    </row>
    <row r="293" spans="1:12" ht="14.25">
      <c r="B293" s="77">
        <f t="shared" si="10"/>
        <v>8.1339999999999808</v>
      </c>
      <c r="C293" s="23" t="s">
        <v>256</v>
      </c>
      <c r="D293" s="78">
        <f t="shared" si="11"/>
        <v>8.1339999999999808</v>
      </c>
      <c r="E293" s="28" t="s">
        <v>17</v>
      </c>
      <c r="F293" s="79">
        <v>14</v>
      </c>
      <c r="G293" s="79"/>
      <c r="H293" s="79"/>
      <c r="I293" s="79"/>
      <c r="J293" s="79"/>
    </row>
    <row r="294" spans="1:12" ht="16.5" customHeight="1">
      <c r="B294" s="77">
        <f>+B293+0.001</f>
        <v>8.1349999999999802</v>
      </c>
      <c r="C294" s="23" t="s">
        <v>257</v>
      </c>
      <c r="D294" s="78">
        <f t="shared" si="11"/>
        <v>8.1349999999999802</v>
      </c>
      <c r="E294" s="28" t="s">
        <v>17</v>
      </c>
      <c r="F294" s="79">
        <v>2.4255000000000004</v>
      </c>
      <c r="G294" s="79"/>
      <c r="H294" s="79"/>
      <c r="I294" s="79"/>
      <c r="J294" s="79"/>
    </row>
    <row r="295" spans="1:12" ht="25.5">
      <c r="B295" s="77">
        <f t="shared" si="10"/>
        <v>8.1359999999999797</v>
      </c>
      <c r="C295" s="23" t="s">
        <v>258</v>
      </c>
      <c r="D295" s="78">
        <f t="shared" si="11"/>
        <v>8.1359999999999797</v>
      </c>
      <c r="E295" s="28" t="s">
        <v>17</v>
      </c>
      <c r="F295" s="79">
        <v>52.24</v>
      </c>
      <c r="G295" s="79"/>
      <c r="H295" s="79"/>
      <c r="I295" s="79"/>
      <c r="J295" s="79"/>
    </row>
    <row r="296" spans="1:12" ht="14.25">
      <c r="B296" s="77">
        <f t="shared" si="10"/>
        <v>8.1369999999999791</v>
      </c>
      <c r="C296" s="23" t="s">
        <v>259</v>
      </c>
      <c r="D296" s="78">
        <f t="shared" si="11"/>
        <v>8.1369999999999791</v>
      </c>
      <c r="E296" s="28" t="s">
        <v>260</v>
      </c>
      <c r="F296" s="79">
        <v>59</v>
      </c>
      <c r="G296" s="79"/>
      <c r="H296" s="79"/>
      <c r="I296" s="79"/>
      <c r="J296" s="79"/>
    </row>
    <row r="297" spans="1:12" ht="14.25">
      <c r="B297" s="77">
        <f t="shared" si="10"/>
        <v>8.1379999999999786</v>
      </c>
      <c r="C297" s="23" t="s">
        <v>261</v>
      </c>
      <c r="D297" s="78">
        <f t="shared" si="11"/>
        <v>8.1379999999999786</v>
      </c>
      <c r="E297" s="28" t="s">
        <v>17</v>
      </c>
      <c r="F297" s="79">
        <v>12.7</v>
      </c>
      <c r="G297" s="79"/>
      <c r="H297" s="79"/>
      <c r="I297" s="79"/>
      <c r="J297" s="79"/>
    </row>
    <row r="298" spans="1:12" ht="14.25">
      <c r="B298" s="77">
        <f t="shared" si="10"/>
        <v>8.138999999999978</v>
      </c>
      <c r="C298" s="23" t="s">
        <v>262</v>
      </c>
      <c r="D298" s="78">
        <f t="shared" si="11"/>
        <v>8.138999999999978</v>
      </c>
      <c r="E298" s="28" t="s">
        <v>17</v>
      </c>
      <c r="F298" s="79">
        <v>3</v>
      </c>
      <c r="G298" s="79"/>
      <c r="H298" s="79"/>
      <c r="I298" s="79"/>
      <c r="J298" s="79"/>
    </row>
    <row r="299" spans="1:12" ht="14.25">
      <c r="B299" s="77">
        <f t="shared" si="10"/>
        <v>8.1399999999999775</v>
      </c>
      <c r="C299" s="23" t="s">
        <v>263</v>
      </c>
      <c r="D299" s="78">
        <f t="shared" si="11"/>
        <v>8.1399999999999775</v>
      </c>
      <c r="E299" s="28" t="s">
        <v>19</v>
      </c>
      <c r="F299" s="79">
        <v>65</v>
      </c>
      <c r="G299" s="79"/>
      <c r="H299" s="79"/>
      <c r="I299" s="79"/>
      <c r="J299" s="79"/>
    </row>
    <row r="300" spans="1:12" s="39" customFormat="1" ht="14.25">
      <c r="A300" s="1"/>
      <c r="B300" s="77">
        <f t="shared" si="10"/>
        <v>8.1409999999999769</v>
      </c>
      <c r="C300" s="23" t="s">
        <v>264</v>
      </c>
      <c r="D300" s="78">
        <f t="shared" si="11"/>
        <v>8.1409999999999769</v>
      </c>
      <c r="E300" s="28" t="s">
        <v>21</v>
      </c>
      <c r="F300" s="79">
        <v>1</v>
      </c>
      <c r="G300" s="79"/>
      <c r="H300" s="79"/>
      <c r="I300" s="79"/>
      <c r="J300" s="79"/>
      <c r="L300" s="240"/>
    </row>
    <row r="301" spans="1:12" s="39" customFormat="1" ht="15" thickBot="1">
      <c r="A301" s="1"/>
      <c r="B301" s="77">
        <f t="shared" si="10"/>
        <v>8.1419999999999764</v>
      </c>
      <c r="C301" s="169" t="s">
        <v>265</v>
      </c>
      <c r="D301" s="78">
        <f t="shared" si="11"/>
        <v>8.1419999999999764</v>
      </c>
      <c r="E301" s="80" t="s">
        <v>21</v>
      </c>
      <c r="F301" s="81">
        <v>1</v>
      </c>
      <c r="G301" s="81"/>
      <c r="H301" s="81"/>
      <c r="I301" s="81"/>
      <c r="J301" s="81"/>
      <c r="L301" s="240"/>
    </row>
    <row r="302" spans="1:12" s="39" customFormat="1" ht="16.5" thickBot="1">
      <c r="A302" s="1"/>
      <c r="B302" s="82"/>
      <c r="C302" s="83" t="s">
        <v>268</v>
      </c>
      <c r="D302" s="84"/>
      <c r="E302" s="126">
        <v>5</v>
      </c>
      <c r="F302" s="85"/>
      <c r="G302" s="85"/>
      <c r="H302" s="86">
        <f>SUM(H260:H301)</f>
        <v>0</v>
      </c>
      <c r="I302" s="87"/>
      <c r="J302" s="87">
        <f>SUM(J260:J301)</f>
        <v>0</v>
      </c>
      <c r="L302" s="240"/>
    </row>
    <row r="303" spans="1:12" s="39" customFormat="1" ht="16.5" thickBot="1">
      <c r="A303" s="1"/>
      <c r="B303" s="88"/>
      <c r="C303" s="89"/>
      <c r="D303" s="90"/>
      <c r="E303" s="91"/>
      <c r="F303" s="92"/>
      <c r="G303" s="92"/>
      <c r="H303" s="93">
        <f>+H302*E302</f>
        <v>0</v>
      </c>
      <c r="I303" s="94"/>
      <c r="J303" s="94">
        <f>+J302*E302</f>
        <v>0</v>
      </c>
      <c r="L303" s="240"/>
    </row>
    <row r="304" spans="1:12" s="39" customFormat="1" ht="45" customHeight="1" thickTop="1" thickBot="1">
      <c r="A304" s="1"/>
      <c r="B304" s="119" t="s">
        <v>5</v>
      </c>
      <c r="C304" s="120" t="s">
        <v>6</v>
      </c>
      <c r="D304" s="13" t="s">
        <v>7</v>
      </c>
      <c r="E304" s="13" t="s">
        <v>8</v>
      </c>
      <c r="F304" s="13" t="s">
        <v>9</v>
      </c>
      <c r="G304" s="13" t="s">
        <v>10</v>
      </c>
      <c r="H304" s="13" t="s">
        <v>11</v>
      </c>
      <c r="I304" s="127" t="s">
        <v>12</v>
      </c>
      <c r="J304" s="127" t="s">
        <v>13</v>
      </c>
      <c r="L304" s="240"/>
    </row>
    <row r="305" spans="1:12" s="39" customFormat="1" ht="13.5" thickBot="1">
      <c r="A305" s="1"/>
      <c r="B305" s="67">
        <v>8.1999999999999993</v>
      </c>
      <c r="C305" s="68" t="s">
        <v>269</v>
      </c>
      <c r="D305" s="69"/>
      <c r="E305" s="70"/>
      <c r="F305" s="70"/>
      <c r="G305" s="68"/>
      <c r="H305" s="71"/>
      <c r="I305" s="68"/>
      <c r="J305" s="72"/>
      <c r="L305" s="240"/>
    </row>
    <row r="306" spans="1:12" s="39" customFormat="1" ht="14.25">
      <c r="A306" s="1"/>
      <c r="B306" s="95">
        <f>+B305+0.001</f>
        <v>8.2009999999999987</v>
      </c>
      <c r="C306" s="168" t="s">
        <v>221</v>
      </c>
      <c r="D306" s="74">
        <f>+B306</f>
        <v>8.2009999999999987</v>
      </c>
      <c r="E306" s="75" t="s">
        <v>222</v>
      </c>
      <c r="F306" s="76">
        <v>1</v>
      </c>
      <c r="G306" s="76"/>
      <c r="H306" s="76"/>
      <c r="I306" s="76"/>
      <c r="J306" s="76"/>
      <c r="L306" s="240"/>
    </row>
    <row r="307" spans="1:12" s="39" customFormat="1" ht="14.25">
      <c r="A307" s="1"/>
      <c r="B307" s="96">
        <f>+B306+0.001</f>
        <v>8.2019999999999982</v>
      </c>
      <c r="C307" s="23" t="s">
        <v>223</v>
      </c>
      <c r="D307" s="78">
        <f>+B307</f>
        <v>8.2019999999999982</v>
      </c>
      <c r="E307" s="28" t="s">
        <v>138</v>
      </c>
      <c r="F307" s="79">
        <v>28.080000000000002</v>
      </c>
      <c r="G307" s="79"/>
      <c r="H307" s="79"/>
      <c r="I307" s="79"/>
      <c r="J307" s="79"/>
      <c r="L307" s="240"/>
    </row>
    <row r="308" spans="1:12" s="39" customFormat="1" ht="14.25">
      <c r="A308" s="1"/>
      <c r="B308" s="96">
        <f t="shared" ref="B308:B352" si="12">+B307+0.001</f>
        <v>8.2029999999999976</v>
      </c>
      <c r="C308" s="23" t="s">
        <v>224</v>
      </c>
      <c r="D308" s="78">
        <f t="shared" ref="D308:D352" si="13">+B308</f>
        <v>8.2029999999999976</v>
      </c>
      <c r="E308" s="28" t="s">
        <v>138</v>
      </c>
      <c r="F308" s="79">
        <v>56.8</v>
      </c>
      <c r="G308" s="79"/>
      <c r="H308" s="79"/>
      <c r="I308" s="79"/>
      <c r="J308" s="79"/>
      <c r="L308" s="240"/>
    </row>
    <row r="309" spans="1:12" s="39" customFormat="1" ht="25.5">
      <c r="A309" s="1"/>
      <c r="B309" s="96">
        <f t="shared" si="12"/>
        <v>8.2039999999999971</v>
      </c>
      <c r="C309" s="23" t="s">
        <v>225</v>
      </c>
      <c r="D309" s="78">
        <f t="shared" si="13"/>
        <v>8.2039999999999971</v>
      </c>
      <c r="E309" s="28" t="s">
        <v>138</v>
      </c>
      <c r="F309" s="79">
        <v>8</v>
      </c>
      <c r="G309" s="79"/>
      <c r="H309" s="79"/>
      <c r="I309" s="79"/>
      <c r="J309" s="79"/>
      <c r="L309" s="240"/>
    </row>
    <row r="310" spans="1:12" s="39" customFormat="1" ht="14.25">
      <c r="A310" s="1"/>
      <c r="B310" s="96">
        <f t="shared" si="12"/>
        <v>8.2049999999999965</v>
      </c>
      <c r="C310" s="23" t="s">
        <v>226</v>
      </c>
      <c r="D310" s="78">
        <f t="shared" si="13"/>
        <v>8.2049999999999965</v>
      </c>
      <c r="E310" s="28" t="s">
        <v>138</v>
      </c>
      <c r="F310" s="79">
        <v>1.3</v>
      </c>
      <c r="G310" s="79"/>
      <c r="H310" s="79"/>
      <c r="I310" s="79"/>
      <c r="J310" s="79"/>
      <c r="L310" s="240"/>
    </row>
    <row r="311" spans="1:12" s="39" customFormat="1" ht="14.25">
      <c r="A311" s="1"/>
      <c r="B311" s="96">
        <f t="shared" si="12"/>
        <v>8.205999999999996</v>
      </c>
      <c r="C311" s="23" t="s">
        <v>227</v>
      </c>
      <c r="D311" s="78">
        <f t="shared" si="13"/>
        <v>8.205999999999996</v>
      </c>
      <c r="E311" s="28" t="s">
        <v>138</v>
      </c>
      <c r="F311" s="79">
        <v>2.8999999999999995</v>
      </c>
      <c r="G311" s="79"/>
      <c r="H311" s="79"/>
      <c r="I311" s="79"/>
      <c r="J311" s="79"/>
      <c r="L311" s="240"/>
    </row>
    <row r="312" spans="1:12" s="39" customFormat="1" ht="14.25">
      <c r="A312" s="1"/>
      <c r="B312" s="96">
        <f t="shared" si="12"/>
        <v>8.2069999999999954</v>
      </c>
      <c r="C312" s="23" t="s">
        <v>270</v>
      </c>
      <c r="D312" s="78">
        <f t="shared" si="13"/>
        <v>8.2069999999999954</v>
      </c>
      <c r="E312" s="28" t="s">
        <v>138</v>
      </c>
      <c r="F312" s="79">
        <v>4.5</v>
      </c>
      <c r="G312" s="79"/>
      <c r="H312" s="79"/>
      <c r="I312" s="79"/>
      <c r="J312" s="79"/>
      <c r="L312" s="240"/>
    </row>
    <row r="313" spans="1:12" s="39" customFormat="1" ht="14.25">
      <c r="A313" s="1"/>
      <c r="B313" s="96">
        <f t="shared" si="12"/>
        <v>8.2079999999999949</v>
      </c>
      <c r="C313" s="23" t="s">
        <v>228</v>
      </c>
      <c r="D313" s="78">
        <f t="shared" si="13"/>
        <v>8.2079999999999949</v>
      </c>
      <c r="E313" s="28" t="s">
        <v>138</v>
      </c>
      <c r="F313" s="79">
        <v>0.64200000000000002</v>
      </c>
      <c r="G313" s="79"/>
      <c r="H313" s="79"/>
      <c r="I313" s="79"/>
      <c r="J313" s="79"/>
      <c r="L313" s="240"/>
    </row>
    <row r="314" spans="1:12" s="39" customFormat="1" ht="14.25">
      <c r="A314" s="1"/>
      <c r="B314" s="96">
        <f t="shared" si="12"/>
        <v>8.2089999999999943</v>
      </c>
      <c r="C314" s="23" t="s">
        <v>229</v>
      </c>
      <c r="D314" s="78">
        <f t="shared" si="13"/>
        <v>8.2089999999999943</v>
      </c>
      <c r="E314" s="28" t="s">
        <v>17</v>
      </c>
      <c r="F314" s="79">
        <v>125</v>
      </c>
      <c r="G314" s="79"/>
      <c r="H314" s="79"/>
      <c r="I314" s="79"/>
      <c r="J314" s="79"/>
      <c r="L314" s="240"/>
    </row>
    <row r="315" spans="1:12" s="39" customFormat="1" ht="14.25">
      <c r="A315" s="1"/>
      <c r="B315" s="96">
        <f t="shared" si="12"/>
        <v>8.2099999999999937</v>
      </c>
      <c r="C315" s="23" t="s">
        <v>230</v>
      </c>
      <c r="D315" s="78">
        <f t="shared" si="13"/>
        <v>8.2099999999999937</v>
      </c>
      <c r="E315" s="28" t="s">
        <v>17</v>
      </c>
      <c r="F315" s="79">
        <v>109</v>
      </c>
      <c r="G315" s="79"/>
      <c r="H315" s="79"/>
      <c r="I315" s="79"/>
      <c r="J315" s="79"/>
      <c r="L315" s="240"/>
    </row>
    <row r="316" spans="1:12" s="39" customFormat="1" ht="25.5">
      <c r="A316" s="1"/>
      <c r="B316" s="96">
        <f t="shared" si="12"/>
        <v>8.2109999999999932</v>
      </c>
      <c r="C316" s="23" t="s">
        <v>231</v>
      </c>
      <c r="D316" s="78">
        <f t="shared" si="13"/>
        <v>8.2109999999999932</v>
      </c>
      <c r="E316" s="28" t="s">
        <v>17</v>
      </c>
      <c r="F316" s="79">
        <v>109</v>
      </c>
      <c r="G316" s="79"/>
      <c r="H316" s="79"/>
      <c r="I316" s="79"/>
      <c r="J316" s="79"/>
      <c r="L316" s="240"/>
    </row>
    <row r="317" spans="1:12" s="39" customFormat="1" ht="14.25">
      <c r="A317" s="1"/>
      <c r="B317" s="96">
        <f t="shared" si="12"/>
        <v>8.2119999999999926</v>
      </c>
      <c r="C317" s="23" t="s">
        <v>232</v>
      </c>
      <c r="D317" s="78">
        <f t="shared" si="13"/>
        <v>8.2119999999999926</v>
      </c>
      <c r="E317" s="28" t="s">
        <v>17</v>
      </c>
      <c r="F317" s="79">
        <v>12.1</v>
      </c>
      <c r="G317" s="79"/>
      <c r="H317" s="79"/>
      <c r="I317" s="79"/>
      <c r="J317" s="79"/>
      <c r="L317" s="240"/>
    </row>
    <row r="318" spans="1:12" s="39" customFormat="1" ht="14.25">
      <c r="A318" s="1"/>
      <c r="B318" s="96">
        <f t="shared" si="12"/>
        <v>8.2129999999999921</v>
      </c>
      <c r="C318" s="23" t="s">
        <v>233</v>
      </c>
      <c r="D318" s="78">
        <f t="shared" si="13"/>
        <v>8.2129999999999921</v>
      </c>
      <c r="E318" s="28" t="s">
        <v>17</v>
      </c>
      <c r="F318" s="79">
        <v>109</v>
      </c>
      <c r="G318" s="79"/>
      <c r="H318" s="79"/>
      <c r="I318" s="79"/>
      <c r="J318" s="79"/>
      <c r="L318" s="240"/>
    </row>
    <row r="319" spans="1:12" s="39" customFormat="1" ht="14.25">
      <c r="A319" s="1"/>
      <c r="B319" s="96">
        <f t="shared" si="12"/>
        <v>8.2139999999999915</v>
      </c>
      <c r="C319" s="23" t="s">
        <v>234</v>
      </c>
      <c r="D319" s="78">
        <f t="shared" si="13"/>
        <v>8.2139999999999915</v>
      </c>
      <c r="E319" s="28" t="s">
        <v>17</v>
      </c>
      <c r="F319" s="79">
        <v>1.6</v>
      </c>
      <c r="G319" s="79"/>
      <c r="H319" s="79"/>
      <c r="I319" s="79"/>
      <c r="J319" s="79"/>
      <c r="L319" s="240"/>
    </row>
    <row r="320" spans="1:12" s="39" customFormat="1" ht="14.25">
      <c r="A320" s="1"/>
      <c r="B320" s="96">
        <f t="shared" si="12"/>
        <v>8.214999999999991</v>
      </c>
      <c r="C320" s="23" t="s">
        <v>235</v>
      </c>
      <c r="D320" s="78">
        <f t="shared" si="13"/>
        <v>8.214999999999991</v>
      </c>
      <c r="E320" s="28" t="s">
        <v>19</v>
      </c>
      <c r="F320" s="79">
        <v>36.6</v>
      </c>
      <c r="G320" s="79"/>
      <c r="H320" s="79"/>
      <c r="I320" s="79"/>
      <c r="J320" s="79"/>
      <c r="L320" s="240"/>
    </row>
    <row r="321" spans="1:12" s="39" customFormat="1" ht="29.25" customHeight="1">
      <c r="A321" s="1"/>
      <c r="B321" s="96">
        <f t="shared" si="12"/>
        <v>8.2159999999999904</v>
      </c>
      <c r="C321" s="23" t="s">
        <v>236</v>
      </c>
      <c r="D321" s="78">
        <f t="shared" si="13"/>
        <v>8.2159999999999904</v>
      </c>
      <c r="E321" s="28" t="s">
        <v>17</v>
      </c>
      <c r="F321" s="79">
        <v>43.835999999999999</v>
      </c>
      <c r="G321" s="79"/>
      <c r="H321" s="79"/>
      <c r="I321" s="79"/>
      <c r="J321" s="79"/>
      <c r="L321" s="240"/>
    </row>
    <row r="322" spans="1:12" s="39" customFormat="1" ht="14.25">
      <c r="A322" s="1"/>
      <c r="B322" s="96">
        <f t="shared" si="12"/>
        <v>8.2169999999999899</v>
      </c>
      <c r="C322" s="23" t="s">
        <v>271</v>
      </c>
      <c r="D322" s="78">
        <f t="shared" si="13"/>
        <v>8.2169999999999899</v>
      </c>
      <c r="E322" s="28" t="s">
        <v>17</v>
      </c>
      <c r="F322" s="79">
        <v>2.7</v>
      </c>
      <c r="G322" s="79"/>
      <c r="H322" s="79"/>
      <c r="I322" s="79"/>
      <c r="J322" s="79"/>
      <c r="L322" s="240"/>
    </row>
    <row r="323" spans="1:12" s="39" customFormat="1" ht="14.25">
      <c r="A323" s="1"/>
      <c r="B323" s="96">
        <f t="shared" si="12"/>
        <v>8.2179999999999893</v>
      </c>
      <c r="C323" s="23" t="s">
        <v>237</v>
      </c>
      <c r="D323" s="78">
        <f t="shared" si="13"/>
        <v>8.2179999999999893</v>
      </c>
      <c r="E323" s="28" t="s">
        <v>21</v>
      </c>
      <c r="F323" s="79">
        <v>1</v>
      </c>
      <c r="G323" s="79"/>
      <c r="H323" s="79"/>
      <c r="I323" s="79"/>
      <c r="J323" s="79"/>
      <c r="L323" s="240"/>
    </row>
    <row r="324" spans="1:12" s="39" customFormat="1" ht="14.25">
      <c r="A324" s="1"/>
      <c r="B324" s="96">
        <f t="shared" si="12"/>
        <v>8.2189999999999888</v>
      </c>
      <c r="C324" s="23" t="s">
        <v>238</v>
      </c>
      <c r="D324" s="78">
        <f t="shared" si="13"/>
        <v>8.2189999999999888</v>
      </c>
      <c r="E324" s="28" t="s">
        <v>21</v>
      </c>
      <c r="F324" s="79">
        <v>1</v>
      </c>
      <c r="G324" s="79"/>
      <c r="H324" s="79"/>
      <c r="I324" s="79"/>
      <c r="J324" s="79"/>
      <c r="L324" s="240"/>
    </row>
    <row r="325" spans="1:12" s="39" customFormat="1" ht="14.25">
      <c r="A325" s="1"/>
      <c r="B325" s="96">
        <f t="shared" si="12"/>
        <v>8.2199999999999882</v>
      </c>
      <c r="C325" s="23" t="s">
        <v>239</v>
      </c>
      <c r="D325" s="78">
        <f t="shared" si="13"/>
        <v>8.2199999999999882</v>
      </c>
      <c r="E325" s="28" t="s">
        <v>21</v>
      </c>
      <c r="F325" s="79">
        <v>1</v>
      </c>
      <c r="G325" s="79"/>
      <c r="H325" s="79"/>
      <c r="I325" s="79"/>
      <c r="J325" s="79"/>
      <c r="L325" s="240"/>
    </row>
    <row r="326" spans="1:12" ht="14.25">
      <c r="B326" s="96">
        <f t="shared" si="12"/>
        <v>8.2209999999999877</v>
      </c>
      <c r="C326" s="23" t="s">
        <v>240</v>
      </c>
      <c r="D326" s="78">
        <f t="shared" si="13"/>
        <v>8.2209999999999877</v>
      </c>
      <c r="E326" s="28" t="s">
        <v>21</v>
      </c>
      <c r="F326" s="79">
        <v>1</v>
      </c>
      <c r="G326" s="79"/>
      <c r="H326" s="79"/>
      <c r="I326" s="79"/>
      <c r="J326" s="79"/>
    </row>
    <row r="327" spans="1:12" ht="14.25">
      <c r="B327" s="96">
        <f t="shared" si="12"/>
        <v>8.2219999999999871</v>
      </c>
      <c r="C327" s="23" t="s">
        <v>241</v>
      </c>
      <c r="D327" s="78">
        <f t="shared" si="13"/>
        <v>8.2219999999999871</v>
      </c>
      <c r="E327" s="28" t="s">
        <v>21</v>
      </c>
      <c r="F327" s="79">
        <v>1</v>
      </c>
      <c r="G327" s="79"/>
      <c r="H327" s="79"/>
      <c r="I327" s="79"/>
      <c r="J327" s="79"/>
    </row>
    <row r="328" spans="1:12" ht="14.25">
      <c r="B328" s="96">
        <f t="shared" si="12"/>
        <v>8.2229999999999865</v>
      </c>
      <c r="C328" s="23" t="s">
        <v>242</v>
      </c>
      <c r="D328" s="78">
        <f t="shared" si="13"/>
        <v>8.2229999999999865</v>
      </c>
      <c r="E328" s="28" t="s">
        <v>21</v>
      </c>
      <c r="F328" s="79">
        <v>1</v>
      </c>
      <c r="G328" s="79"/>
      <c r="H328" s="79"/>
      <c r="I328" s="79"/>
      <c r="J328" s="79"/>
    </row>
    <row r="329" spans="1:12" ht="14.25">
      <c r="B329" s="96">
        <f t="shared" si="12"/>
        <v>8.223999999999986</v>
      </c>
      <c r="C329" s="23" t="s">
        <v>243</v>
      </c>
      <c r="D329" s="78">
        <f t="shared" si="13"/>
        <v>8.223999999999986</v>
      </c>
      <c r="E329" s="28" t="s">
        <v>244</v>
      </c>
      <c r="F329" s="79">
        <v>1</v>
      </c>
      <c r="G329" s="79"/>
      <c r="H329" s="79"/>
      <c r="I329" s="79"/>
      <c r="J329" s="79"/>
    </row>
    <row r="330" spans="1:12" ht="14.25">
      <c r="B330" s="96">
        <f t="shared" si="12"/>
        <v>8.2249999999999854</v>
      </c>
      <c r="C330" s="23" t="s">
        <v>245</v>
      </c>
      <c r="D330" s="78">
        <f t="shared" si="13"/>
        <v>8.2249999999999854</v>
      </c>
      <c r="E330" s="28" t="s">
        <v>21</v>
      </c>
      <c r="F330" s="79">
        <v>1</v>
      </c>
      <c r="G330" s="79"/>
      <c r="H330" s="79"/>
      <c r="I330" s="79"/>
      <c r="J330" s="79"/>
    </row>
    <row r="331" spans="1:12" ht="14.25">
      <c r="B331" s="96">
        <f t="shared" si="12"/>
        <v>8.2259999999999849</v>
      </c>
      <c r="C331" s="23" t="s">
        <v>246</v>
      </c>
      <c r="D331" s="78">
        <f t="shared" si="13"/>
        <v>8.2259999999999849</v>
      </c>
      <c r="E331" s="28" t="s">
        <v>244</v>
      </c>
      <c r="F331" s="79">
        <v>4</v>
      </c>
      <c r="G331" s="79"/>
      <c r="H331" s="79"/>
      <c r="I331" s="79"/>
      <c r="J331" s="79"/>
    </row>
    <row r="332" spans="1:12" ht="14.25">
      <c r="B332" s="96">
        <f t="shared" si="12"/>
        <v>8.2269999999999843</v>
      </c>
      <c r="C332" s="23" t="s">
        <v>247</v>
      </c>
      <c r="D332" s="78">
        <f t="shared" si="13"/>
        <v>8.2269999999999843</v>
      </c>
      <c r="E332" s="28" t="s">
        <v>244</v>
      </c>
      <c r="F332" s="79">
        <v>1</v>
      </c>
      <c r="G332" s="79"/>
      <c r="H332" s="79"/>
      <c r="I332" s="79"/>
      <c r="J332" s="79"/>
    </row>
    <row r="333" spans="1:12" ht="14.25">
      <c r="B333" s="96">
        <f t="shared" si="12"/>
        <v>8.2279999999999838</v>
      </c>
      <c r="C333" s="23" t="s">
        <v>272</v>
      </c>
      <c r="D333" s="78">
        <f t="shared" si="13"/>
        <v>8.2279999999999838</v>
      </c>
      <c r="E333" s="28" t="s">
        <v>21</v>
      </c>
      <c r="F333" s="79">
        <v>1</v>
      </c>
      <c r="G333" s="79"/>
      <c r="H333" s="79"/>
      <c r="I333" s="79"/>
      <c r="J333" s="79"/>
    </row>
    <row r="334" spans="1:12" ht="14.25">
      <c r="B334" s="96">
        <f t="shared" si="12"/>
        <v>8.2289999999999832</v>
      </c>
      <c r="C334" s="23" t="s">
        <v>273</v>
      </c>
      <c r="D334" s="78">
        <f t="shared" si="13"/>
        <v>8.2289999999999832</v>
      </c>
      <c r="E334" s="28" t="s">
        <v>21</v>
      </c>
      <c r="F334" s="79">
        <v>1</v>
      </c>
      <c r="G334" s="79"/>
      <c r="H334" s="79"/>
      <c r="I334" s="79"/>
      <c r="J334" s="79"/>
    </row>
    <row r="335" spans="1:12" ht="14.25">
      <c r="B335" s="96">
        <f t="shared" si="12"/>
        <v>8.2299999999999827</v>
      </c>
      <c r="C335" s="23" t="s">
        <v>274</v>
      </c>
      <c r="D335" s="78">
        <f t="shared" si="13"/>
        <v>8.2299999999999827</v>
      </c>
      <c r="E335" s="28" t="s">
        <v>21</v>
      </c>
      <c r="F335" s="79">
        <v>1</v>
      </c>
      <c r="G335" s="79"/>
      <c r="H335" s="79"/>
      <c r="I335" s="79"/>
      <c r="J335" s="79"/>
    </row>
    <row r="336" spans="1:12" ht="14.25">
      <c r="B336" s="217">
        <f t="shared" si="12"/>
        <v>8.2309999999999821</v>
      </c>
      <c r="C336" s="54" t="s">
        <v>248</v>
      </c>
      <c r="D336" s="78">
        <f t="shared" si="13"/>
        <v>8.2309999999999821</v>
      </c>
      <c r="E336" s="28" t="s">
        <v>21</v>
      </c>
      <c r="F336" s="79">
        <v>1</v>
      </c>
      <c r="G336" s="79"/>
      <c r="H336" s="79"/>
      <c r="I336" s="79"/>
      <c r="J336" s="79"/>
    </row>
    <row r="337" spans="2:10" ht="14.25">
      <c r="B337" s="96">
        <f t="shared" si="12"/>
        <v>8.2319999999999816</v>
      </c>
      <c r="C337" s="23" t="s">
        <v>249</v>
      </c>
      <c r="D337" s="78">
        <f t="shared" si="13"/>
        <v>8.2319999999999816</v>
      </c>
      <c r="E337" s="28" t="s">
        <v>21</v>
      </c>
      <c r="F337" s="79">
        <v>1</v>
      </c>
      <c r="G337" s="79"/>
      <c r="H337" s="79"/>
      <c r="I337" s="79"/>
      <c r="J337" s="79"/>
    </row>
    <row r="338" spans="2:10" ht="14.25">
      <c r="B338" s="96">
        <f t="shared" si="12"/>
        <v>8.232999999999981</v>
      </c>
      <c r="C338" s="23" t="s">
        <v>250</v>
      </c>
      <c r="D338" s="78">
        <f t="shared" si="13"/>
        <v>8.232999999999981</v>
      </c>
      <c r="E338" s="28" t="s">
        <v>21</v>
      </c>
      <c r="F338" s="79">
        <v>1</v>
      </c>
      <c r="G338" s="79"/>
      <c r="H338" s="79"/>
      <c r="I338" s="79"/>
      <c r="J338" s="79"/>
    </row>
    <row r="339" spans="2:10" ht="14.25">
      <c r="B339" s="96">
        <f t="shared" si="12"/>
        <v>8.2339999999999804</v>
      </c>
      <c r="C339" s="23" t="s">
        <v>251</v>
      </c>
      <c r="D339" s="78">
        <f t="shared" si="13"/>
        <v>8.2339999999999804</v>
      </c>
      <c r="E339" s="28" t="s">
        <v>21</v>
      </c>
      <c r="F339" s="79">
        <v>1</v>
      </c>
      <c r="G339" s="79"/>
      <c r="H339" s="79"/>
      <c r="I339" s="79"/>
      <c r="J339" s="79"/>
    </row>
    <row r="340" spans="2:10" ht="14.25">
      <c r="B340" s="96">
        <f t="shared" si="12"/>
        <v>8.2349999999999799</v>
      </c>
      <c r="C340" s="23" t="s">
        <v>252</v>
      </c>
      <c r="D340" s="78">
        <f t="shared" si="13"/>
        <v>8.2349999999999799</v>
      </c>
      <c r="E340" s="28" t="s">
        <v>21</v>
      </c>
      <c r="F340" s="79">
        <v>1</v>
      </c>
      <c r="G340" s="79"/>
      <c r="H340" s="79"/>
      <c r="I340" s="79"/>
      <c r="J340" s="79"/>
    </row>
    <row r="341" spans="2:10" ht="14.25">
      <c r="B341" s="96">
        <f t="shared" si="12"/>
        <v>8.2359999999999793</v>
      </c>
      <c r="C341" s="23" t="s">
        <v>253</v>
      </c>
      <c r="D341" s="78">
        <f t="shared" si="13"/>
        <v>8.2359999999999793</v>
      </c>
      <c r="E341" s="28" t="s">
        <v>21</v>
      </c>
      <c r="F341" s="79">
        <v>1</v>
      </c>
      <c r="G341" s="79"/>
      <c r="H341" s="79"/>
      <c r="I341" s="79"/>
      <c r="J341" s="79"/>
    </row>
    <row r="342" spans="2:10" ht="14.25">
      <c r="B342" s="96">
        <f t="shared" si="12"/>
        <v>8.2369999999999788</v>
      </c>
      <c r="C342" s="23" t="s">
        <v>254</v>
      </c>
      <c r="D342" s="78">
        <f t="shared" si="13"/>
        <v>8.2369999999999788</v>
      </c>
      <c r="E342" s="28" t="s">
        <v>244</v>
      </c>
      <c r="F342" s="79">
        <v>1</v>
      </c>
      <c r="G342" s="79"/>
      <c r="H342" s="79"/>
      <c r="I342" s="79"/>
      <c r="J342" s="79"/>
    </row>
    <row r="343" spans="2:10" ht="14.25">
      <c r="B343" s="96">
        <f t="shared" si="12"/>
        <v>8.2379999999999782</v>
      </c>
      <c r="C343" s="54" t="s">
        <v>255</v>
      </c>
      <c r="D343" s="78">
        <f t="shared" si="13"/>
        <v>8.2379999999999782</v>
      </c>
      <c r="E343" s="28" t="s">
        <v>17</v>
      </c>
      <c r="F343" s="79">
        <v>3.54</v>
      </c>
      <c r="G343" s="79"/>
      <c r="H343" s="79"/>
      <c r="I343" s="79"/>
      <c r="J343" s="79"/>
    </row>
    <row r="344" spans="2:10" ht="14.25">
      <c r="B344" s="96">
        <f t="shared" si="12"/>
        <v>8.2389999999999777</v>
      </c>
      <c r="C344" s="23" t="s">
        <v>256</v>
      </c>
      <c r="D344" s="78">
        <f t="shared" si="13"/>
        <v>8.2389999999999777</v>
      </c>
      <c r="E344" s="28" t="s">
        <v>17</v>
      </c>
      <c r="F344" s="79">
        <v>14</v>
      </c>
      <c r="G344" s="79"/>
      <c r="H344" s="79"/>
      <c r="I344" s="79"/>
      <c r="J344" s="79"/>
    </row>
    <row r="345" spans="2:10" ht="14.25">
      <c r="B345" s="96">
        <f t="shared" si="12"/>
        <v>8.2399999999999771</v>
      </c>
      <c r="C345" s="23" t="s">
        <v>257</v>
      </c>
      <c r="D345" s="78">
        <f t="shared" si="13"/>
        <v>8.2399999999999771</v>
      </c>
      <c r="E345" s="28" t="s">
        <v>17</v>
      </c>
      <c r="F345" s="79">
        <v>2.2999999999999998</v>
      </c>
      <c r="G345" s="79"/>
      <c r="H345" s="79"/>
      <c r="I345" s="79"/>
      <c r="J345" s="79"/>
    </row>
    <row r="346" spans="2:10" ht="25.5">
      <c r="B346" s="96">
        <f t="shared" si="12"/>
        <v>8.2409999999999766</v>
      </c>
      <c r="C346" s="23" t="s">
        <v>258</v>
      </c>
      <c r="D346" s="78">
        <f t="shared" si="13"/>
        <v>8.2409999999999766</v>
      </c>
      <c r="E346" s="28" t="s">
        <v>17</v>
      </c>
      <c r="F346" s="79">
        <v>57</v>
      </c>
      <c r="G346" s="79"/>
      <c r="H346" s="79"/>
      <c r="I346" s="79"/>
      <c r="J346" s="79"/>
    </row>
    <row r="347" spans="2:10" ht="14.25">
      <c r="B347" s="96">
        <f t="shared" si="12"/>
        <v>8.241999999999976</v>
      </c>
      <c r="C347" s="23" t="s">
        <v>259</v>
      </c>
      <c r="D347" s="78">
        <f t="shared" si="13"/>
        <v>8.241999999999976</v>
      </c>
      <c r="E347" s="28" t="s">
        <v>260</v>
      </c>
      <c r="F347" s="79">
        <v>59</v>
      </c>
      <c r="G347" s="79"/>
      <c r="H347" s="79"/>
      <c r="I347" s="79"/>
      <c r="J347" s="79"/>
    </row>
    <row r="348" spans="2:10" ht="14.25">
      <c r="B348" s="96">
        <f t="shared" si="12"/>
        <v>8.2429999999999755</v>
      </c>
      <c r="C348" s="23" t="s">
        <v>261</v>
      </c>
      <c r="D348" s="78">
        <f t="shared" si="13"/>
        <v>8.2429999999999755</v>
      </c>
      <c r="E348" s="28" t="s">
        <v>17</v>
      </c>
      <c r="F348" s="79">
        <v>12.7</v>
      </c>
      <c r="G348" s="79"/>
      <c r="H348" s="79"/>
      <c r="I348" s="79"/>
      <c r="J348" s="79"/>
    </row>
    <row r="349" spans="2:10" ht="14.25">
      <c r="B349" s="96">
        <f t="shared" si="12"/>
        <v>8.2439999999999749</v>
      </c>
      <c r="C349" s="23" t="s">
        <v>262</v>
      </c>
      <c r="D349" s="78">
        <f t="shared" si="13"/>
        <v>8.2439999999999749</v>
      </c>
      <c r="E349" s="28" t="s">
        <v>17</v>
      </c>
      <c r="F349" s="79">
        <v>3.28</v>
      </c>
      <c r="G349" s="79"/>
      <c r="H349" s="79"/>
      <c r="I349" s="79"/>
      <c r="J349" s="79"/>
    </row>
    <row r="350" spans="2:10" ht="14.25">
      <c r="B350" s="96">
        <f t="shared" si="12"/>
        <v>8.2449999999999743</v>
      </c>
      <c r="C350" s="23" t="s">
        <v>263</v>
      </c>
      <c r="D350" s="78">
        <f t="shared" si="13"/>
        <v>8.2449999999999743</v>
      </c>
      <c r="E350" s="28" t="s">
        <v>19</v>
      </c>
      <c r="F350" s="79">
        <v>65</v>
      </c>
      <c r="G350" s="79"/>
      <c r="H350" s="79"/>
      <c r="I350" s="79"/>
      <c r="J350" s="79"/>
    </row>
    <row r="351" spans="2:10" ht="14.25">
      <c r="B351" s="96">
        <f t="shared" si="12"/>
        <v>8.2459999999999738</v>
      </c>
      <c r="C351" s="23" t="s">
        <v>264</v>
      </c>
      <c r="D351" s="78">
        <f t="shared" si="13"/>
        <v>8.2459999999999738</v>
      </c>
      <c r="E351" s="28" t="s">
        <v>21</v>
      </c>
      <c r="F351" s="79">
        <v>1</v>
      </c>
      <c r="G351" s="79"/>
      <c r="H351" s="79"/>
      <c r="I351" s="79"/>
      <c r="J351" s="79"/>
    </row>
    <row r="352" spans="2:10" ht="15" thickBot="1">
      <c r="B352" s="96">
        <f t="shared" si="12"/>
        <v>8.2469999999999732</v>
      </c>
      <c r="C352" s="169" t="s">
        <v>265</v>
      </c>
      <c r="D352" s="78">
        <f t="shared" si="13"/>
        <v>8.2469999999999732</v>
      </c>
      <c r="E352" s="80" t="s">
        <v>21</v>
      </c>
      <c r="F352" s="81">
        <v>1</v>
      </c>
      <c r="G352" s="81"/>
      <c r="H352" s="79"/>
      <c r="I352" s="79"/>
      <c r="J352" s="79"/>
    </row>
    <row r="353" spans="2:10" ht="16.5" thickBot="1">
      <c r="B353" s="82"/>
      <c r="C353" s="83" t="s">
        <v>275</v>
      </c>
      <c r="D353" s="84"/>
      <c r="E353" s="126">
        <v>1</v>
      </c>
      <c r="F353" s="85"/>
      <c r="G353" s="85"/>
      <c r="H353" s="86"/>
      <c r="I353" s="87"/>
      <c r="J353" s="87"/>
    </row>
    <row r="354" spans="2:10" ht="16.5" thickBot="1">
      <c r="B354" s="88"/>
      <c r="C354" s="89"/>
      <c r="D354" s="90"/>
      <c r="E354" s="91"/>
      <c r="F354" s="92"/>
      <c r="G354" s="85"/>
      <c r="H354" s="93"/>
      <c r="I354" s="94"/>
      <c r="J354" s="94"/>
    </row>
    <row r="355" spans="2:10" ht="40.5" customHeight="1" thickTop="1" thickBot="1">
      <c r="B355" s="119" t="s">
        <v>5</v>
      </c>
      <c r="C355" s="120" t="s">
        <v>6</v>
      </c>
      <c r="D355" s="13" t="s">
        <v>7</v>
      </c>
      <c r="E355" s="13" t="s">
        <v>8</v>
      </c>
      <c r="F355" s="13" t="s">
        <v>9</v>
      </c>
      <c r="G355" s="13" t="s">
        <v>10</v>
      </c>
      <c r="H355" s="13"/>
      <c r="I355" s="127"/>
      <c r="J355" s="127"/>
    </row>
    <row r="356" spans="2:10" ht="13.5" thickBot="1">
      <c r="B356" s="67">
        <f>+B305+0.1</f>
        <v>8.2999999999999989</v>
      </c>
      <c r="C356" s="68" t="s">
        <v>276</v>
      </c>
      <c r="D356" s="69"/>
      <c r="E356" s="70"/>
      <c r="F356" s="70"/>
      <c r="G356" s="70"/>
      <c r="H356" s="71"/>
      <c r="I356" s="68"/>
      <c r="J356" s="72"/>
    </row>
    <row r="357" spans="2:10" ht="14.25">
      <c r="B357" s="95">
        <f>+B356+0.001</f>
        <v>8.3009999999999984</v>
      </c>
      <c r="C357" s="168" t="s">
        <v>221</v>
      </c>
      <c r="D357" s="74">
        <f>+B357</f>
        <v>8.3009999999999984</v>
      </c>
      <c r="E357" s="75" t="s">
        <v>222</v>
      </c>
      <c r="F357" s="76">
        <v>1</v>
      </c>
      <c r="G357" s="76"/>
      <c r="H357" s="76"/>
      <c r="I357" s="76"/>
      <c r="J357" s="76"/>
    </row>
    <row r="358" spans="2:10" ht="14.25">
      <c r="B358" s="96">
        <f>+B357+0.001</f>
        <v>8.3019999999999978</v>
      </c>
      <c r="C358" s="23" t="s">
        <v>223</v>
      </c>
      <c r="D358" s="78">
        <f>+B358</f>
        <v>8.3019999999999978</v>
      </c>
      <c r="E358" s="28" t="s">
        <v>138</v>
      </c>
      <c r="F358" s="79">
        <v>86.4</v>
      </c>
      <c r="G358" s="79"/>
      <c r="H358" s="79"/>
      <c r="I358" s="79"/>
      <c r="J358" s="79"/>
    </row>
    <row r="359" spans="2:10" ht="14.25">
      <c r="B359" s="96">
        <f t="shared" ref="B359:B403" si="14">+B358+0.001</f>
        <v>8.3029999999999973</v>
      </c>
      <c r="C359" s="23" t="s">
        <v>224</v>
      </c>
      <c r="D359" s="78">
        <f t="shared" ref="D359:D403" si="15">+B359</f>
        <v>8.3029999999999973</v>
      </c>
      <c r="E359" s="28" t="s">
        <v>138</v>
      </c>
      <c r="F359" s="79">
        <v>68.8</v>
      </c>
      <c r="G359" s="79"/>
      <c r="H359" s="79"/>
      <c r="I359" s="79"/>
      <c r="J359" s="79"/>
    </row>
    <row r="360" spans="2:10" ht="25.5">
      <c r="B360" s="96">
        <f t="shared" si="14"/>
        <v>8.3039999999999967</v>
      </c>
      <c r="C360" s="23" t="s">
        <v>225</v>
      </c>
      <c r="D360" s="78">
        <f t="shared" si="15"/>
        <v>8.3039999999999967</v>
      </c>
      <c r="E360" s="28" t="s">
        <v>138</v>
      </c>
      <c r="F360" s="79">
        <v>10.5</v>
      </c>
      <c r="G360" s="79"/>
      <c r="H360" s="79"/>
      <c r="I360" s="79"/>
      <c r="J360" s="79"/>
    </row>
    <row r="361" spans="2:10" ht="14.25">
      <c r="B361" s="96">
        <f t="shared" si="14"/>
        <v>8.3049999999999962</v>
      </c>
      <c r="C361" s="23" t="s">
        <v>226</v>
      </c>
      <c r="D361" s="78">
        <f t="shared" si="15"/>
        <v>8.3049999999999962</v>
      </c>
      <c r="E361" s="28" t="s">
        <v>138</v>
      </c>
      <c r="F361" s="79">
        <v>1.3</v>
      </c>
      <c r="G361" s="79"/>
      <c r="H361" s="79"/>
      <c r="I361" s="79"/>
      <c r="J361" s="79"/>
    </row>
    <row r="362" spans="2:10" ht="14.25">
      <c r="B362" s="96">
        <f t="shared" si="14"/>
        <v>8.3059999999999956</v>
      </c>
      <c r="C362" s="23" t="s">
        <v>227</v>
      </c>
      <c r="D362" s="78">
        <f t="shared" si="15"/>
        <v>8.3059999999999956</v>
      </c>
      <c r="E362" s="28" t="s">
        <v>138</v>
      </c>
      <c r="F362" s="79">
        <v>3.1</v>
      </c>
      <c r="G362" s="79"/>
      <c r="H362" s="79"/>
      <c r="I362" s="79"/>
      <c r="J362" s="79"/>
    </row>
    <row r="363" spans="2:10" ht="14.25">
      <c r="B363" s="96">
        <f t="shared" si="14"/>
        <v>8.3069999999999951</v>
      </c>
      <c r="C363" s="23" t="s">
        <v>270</v>
      </c>
      <c r="D363" s="78">
        <f t="shared" si="15"/>
        <v>8.3069999999999951</v>
      </c>
      <c r="E363" s="28" t="s">
        <v>138</v>
      </c>
      <c r="F363" s="79">
        <v>4.5</v>
      </c>
      <c r="G363" s="79"/>
      <c r="H363" s="79"/>
      <c r="I363" s="79"/>
      <c r="J363" s="79"/>
    </row>
    <row r="364" spans="2:10" ht="14.25">
      <c r="B364" s="96">
        <f t="shared" si="14"/>
        <v>8.3079999999999945</v>
      </c>
      <c r="C364" s="23" t="s">
        <v>228</v>
      </c>
      <c r="D364" s="78">
        <f t="shared" si="15"/>
        <v>8.3079999999999945</v>
      </c>
      <c r="E364" s="28" t="s">
        <v>138</v>
      </c>
      <c r="F364" s="79">
        <v>0.74199999999999999</v>
      </c>
      <c r="G364" s="79"/>
      <c r="H364" s="79"/>
      <c r="I364" s="79"/>
      <c r="J364" s="79"/>
    </row>
    <row r="365" spans="2:10" ht="14.25">
      <c r="B365" s="96">
        <f t="shared" si="14"/>
        <v>8.3089999999999939</v>
      </c>
      <c r="C365" s="23" t="s">
        <v>229</v>
      </c>
      <c r="D365" s="78">
        <f t="shared" si="15"/>
        <v>8.3089999999999939</v>
      </c>
      <c r="E365" s="28" t="s">
        <v>17</v>
      </c>
      <c r="F365" s="79">
        <v>146</v>
      </c>
      <c r="G365" s="79"/>
      <c r="H365" s="79"/>
      <c r="I365" s="79"/>
      <c r="J365" s="79"/>
    </row>
    <row r="366" spans="2:10" ht="14.25">
      <c r="B366" s="96">
        <f t="shared" si="14"/>
        <v>8.3099999999999934</v>
      </c>
      <c r="C366" s="23" t="s">
        <v>230</v>
      </c>
      <c r="D366" s="78">
        <f t="shared" si="15"/>
        <v>8.3099999999999934</v>
      </c>
      <c r="E366" s="28"/>
      <c r="F366" s="79">
        <v>124.5</v>
      </c>
      <c r="G366" s="79"/>
      <c r="H366" s="79"/>
      <c r="I366" s="79"/>
      <c r="J366" s="79"/>
    </row>
    <row r="367" spans="2:10" ht="25.5">
      <c r="B367" s="96">
        <f t="shared" si="14"/>
        <v>8.3109999999999928</v>
      </c>
      <c r="C367" s="23" t="s">
        <v>231</v>
      </c>
      <c r="D367" s="78">
        <f t="shared" si="15"/>
        <v>8.3109999999999928</v>
      </c>
      <c r="E367" s="28" t="s">
        <v>17</v>
      </c>
      <c r="F367" s="79">
        <v>125</v>
      </c>
      <c r="G367" s="79"/>
      <c r="H367" s="79"/>
      <c r="I367" s="79"/>
      <c r="J367" s="79"/>
    </row>
    <row r="368" spans="2:10" ht="14.25">
      <c r="B368" s="96">
        <f t="shared" si="14"/>
        <v>8.3119999999999923</v>
      </c>
      <c r="C368" s="23" t="s">
        <v>232</v>
      </c>
      <c r="D368" s="78">
        <f t="shared" si="15"/>
        <v>8.3119999999999923</v>
      </c>
      <c r="E368" s="28" t="s">
        <v>17</v>
      </c>
      <c r="F368" s="79">
        <v>16.350000000000001</v>
      </c>
      <c r="G368" s="79"/>
      <c r="H368" s="79"/>
      <c r="I368" s="79"/>
      <c r="J368" s="79"/>
    </row>
    <row r="369" spans="2:10" ht="14.25">
      <c r="B369" s="96">
        <f t="shared" si="14"/>
        <v>8.3129999999999917</v>
      </c>
      <c r="C369" s="23" t="s">
        <v>233</v>
      </c>
      <c r="D369" s="78">
        <f t="shared" si="15"/>
        <v>8.3129999999999917</v>
      </c>
      <c r="E369" s="28" t="s">
        <v>17</v>
      </c>
      <c r="F369" s="79">
        <v>125</v>
      </c>
      <c r="G369" s="79"/>
      <c r="H369" s="79"/>
      <c r="I369" s="79"/>
      <c r="J369" s="79"/>
    </row>
    <row r="370" spans="2:10" ht="14.25">
      <c r="B370" s="96">
        <f t="shared" si="14"/>
        <v>8.3139999999999912</v>
      </c>
      <c r="C370" s="23" t="s">
        <v>234</v>
      </c>
      <c r="D370" s="78">
        <f t="shared" si="15"/>
        <v>8.3139999999999912</v>
      </c>
      <c r="E370" s="28" t="s">
        <v>17</v>
      </c>
      <c r="F370" s="79">
        <v>1.6</v>
      </c>
      <c r="G370" s="79"/>
      <c r="H370" s="79"/>
      <c r="I370" s="79"/>
      <c r="J370" s="79"/>
    </row>
    <row r="371" spans="2:10" ht="14.25">
      <c r="B371" s="96">
        <f t="shared" si="14"/>
        <v>8.3149999999999906</v>
      </c>
      <c r="C371" s="23" t="s">
        <v>235</v>
      </c>
      <c r="D371" s="78">
        <f t="shared" si="15"/>
        <v>8.3149999999999906</v>
      </c>
      <c r="E371" s="28" t="s">
        <v>19</v>
      </c>
      <c r="F371" s="79">
        <v>42.8</v>
      </c>
      <c r="G371" s="79"/>
      <c r="H371" s="79"/>
      <c r="I371" s="79"/>
      <c r="J371" s="79"/>
    </row>
    <row r="372" spans="2:10" ht="31.5" customHeight="1">
      <c r="B372" s="96">
        <f t="shared" si="14"/>
        <v>8.3159999999999901</v>
      </c>
      <c r="C372" s="23" t="s">
        <v>236</v>
      </c>
      <c r="D372" s="78">
        <f t="shared" si="15"/>
        <v>8.3159999999999901</v>
      </c>
      <c r="E372" s="28" t="s">
        <v>17</v>
      </c>
      <c r="F372" s="79">
        <v>54.5</v>
      </c>
      <c r="G372" s="79"/>
      <c r="H372" s="79"/>
      <c r="I372" s="79"/>
      <c r="J372" s="79"/>
    </row>
    <row r="373" spans="2:10" ht="14.25">
      <c r="B373" s="96">
        <f t="shared" si="14"/>
        <v>8.3169999999999895</v>
      </c>
      <c r="C373" s="23" t="s">
        <v>271</v>
      </c>
      <c r="D373" s="78">
        <f t="shared" si="15"/>
        <v>8.3169999999999895</v>
      </c>
      <c r="E373" s="28" t="s">
        <v>17</v>
      </c>
      <c r="F373" s="79">
        <v>2.5</v>
      </c>
      <c r="G373" s="79"/>
      <c r="H373" s="79"/>
      <c r="I373" s="79"/>
      <c r="J373" s="79"/>
    </row>
    <row r="374" spans="2:10" ht="14.25">
      <c r="B374" s="96">
        <f t="shared" si="14"/>
        <v>8.317999999999989</v>
      </c>
      <c r="C374" s="23" t="s">
        <v>237</v>
      </c>
      <c r="D374" s="78">
        <f t="shared" si="15"/>
        <v>8.317999999999989</v>
      </c>
      <c r="E374" s="28" t="s">
        <v>21</v>
      </c>
      <c r="F374" s="79">
        <v>1</v>
      </c>
      <c r="G374" s="79"/>
      <c r="H374" s="79"/>
      <c r="I374" s="79"/>
      <c r="J374" s="79"/>
    </row>
    <row r="375" spans="2:10" ht="14.25">
      <c r="B375" s="96">
        <f t="shared" si="14"/>
        <v>8.3189999999999884</v>
      </c>
      <c r="C375" s="23" t="s">
        <v>238</v>
      </c>
      <c r="D375" s="78">
        <f t="shared" si="15"/>
        <v>8.3189999999999884</v>
      </c>
      <c r="E375" s="28" t="s">
        <v>21</v>
      </c>
      <c r="F375" s="79">
        <v>1</v>
      </c>
      <c r="G375" s="79"/>
      <c r="H375" s="79"/>
      <c r="I375" s="79"/>
      <c r="J375" s="79"/>
    </row>
    <row r="376" spans="2:10" ht="14.25">
      <c r="B376" s="96">
        <f t="shared" si="14"/>
        <v>8.3199999999999878</v>
      </c>
      <c r="C376" s="23" t="s">
        <v>239</v>
      </c>
      <c r="D376" s="78">
        <f t="shared" si="15"/>
        <v>8.3199999999999878</v>
      </c>
      <c r="E376" s="28" t="s">
        <v>21</v>
      </c>
      <c r="F376" s="79">
        <v>1</v>
      </c>
      <c r="G376" s="79"/>
      <c r="H376" s="79"/>
      <c r="I376" s="79"/>
      <c r="J376" s="79"/>
    </row>
    <row r="377" spans="2:10" ht="14.25">
      <c r="B377" s="96">
        <f t="shared" si="14"/>
        <v>8.3209999999999873</v>
      </c>
      <c r="C377" s="23" t="s">
        <v>240</v>
      </c>
      <c r="D377" s="78">
        <f t="shared" si="15"/>
        <v>8.3209999999999873</v>
      </c>
      <c r="E377" s="28" t="s">
        <v>21</v>
      </c>
      <c r="F377" s="79">
        <v>1</v>
      </c>
      <c r="G377" s="79"/>
      <c r="H377" s="79"/>
      <c r="I377" s="79"/>
      <c r="J377" s="79"/>
    </row>
    <row r="378" spans="2:10" ht="14.25">
      <c r="B378" s="96">
        <f t="shared" si="14"/>
        <v>8.3219999999999867</v>
      </c>
      <c r="C378" s="23" t="s">
        <v>241</v>
      </c>
      <c r="D378" s="78">
        <f t="shared" si="15"/>
        <v>8.3219999999999867</v>
      </c>
      <c r="E378" s="28" t="s">
        <v>21</v>
      </c>
      <c r="F378" s="79">
        <v>1</v>
      </c>
      <c r="G378" s="79"/>
      <c r="H378" s="79"/>
      <c r="I378" s="79"/>
      <c r="J378" s="79"/>
    </row>
    <row r="379" spans="2:10" ht="14.25">
      <c r="B379" s="96">
        <f t="shared" si="14"/>
        <v>8.3229999999999862</v>
      </c>
      <c r="C379" s="23" t="s">
        <v>242</v>
      </c>
      <c r="D379" s="78">
        <f t="shared" si="15"/>
        <v>8.3229999999999862</v>
      </c>
      <c r="E379" s="28" t="s">
        <v>21</v>
      </c>
      <c r="F379" s="79">
        <v>1</v>
      </c>
      <c r="G379" s="79"/>
      <c r="H379" s="79"/>
      <c r="I379" s="79"/>
      <c r="J379" s="79"/>
    </row>
    <row r="380" spans="2:10" ht="14.25">
      <c r="B380" s="96">
        <f t="shared" si="14"/>
        <v>8.3239999999999856</v>
      </c>
      <c r="C380" s="23" t="s">
        <v>243</v>
      </c>
      <c r="D380" s="78">
        <f t="shared" si="15"/>
        <v>8.3239999999999856</v>
      </c>
      <c r="E380" s="28" t="s">
        <v>244</v>
      </c>
      <c r="F380" s="79">
        <v>1</v>
      </c>
      <c r="G380" s="79"/>
      <c r="H380" s="79"/>
      <c r="I380" s="79"/>
      <c r="J380" s="79"/>
    </row>
    <row r="381" spans="2:10" ht="14.25">
      <c r="B381" s="96">
        <f t="shared" si="14"/>
        <v>8.3249999999999851</v>
      </c>
      <c r="C381" s="23" t="s">
        <v>245</v>
      </c>
      <c r="D381" s="78">
        <f t="shared" si="15"/>
        <v>8.3249999999999851</v>
      </c>
      <c r="E381" s="28" t="s">
        <v>21</v>
      </c>
      <c r="F381" s="79">
        <v>1</v>
      </c>
      <c r="G381" s="79"/>
      <c r="H381" s="79"/>
      <c r="I381" s="79"/>
      <c r="J381" s="79"/>
    </row>
    <row r="382" spans="2:10" ht="14.25">
      <c r="B382" s="96">
        <f t="shared" si="14"/>
        <v>8.3259999999999845</v>
      </c>
      <c r="C382" s="23" t="s">
        <v>246</v>
      </c>
      <c r="D382" s="78">
        <f t="shared" si="15"/>
        <v>8.3259999999999845</v>
      </c>
      <c r="E382" s="28" t="s">
        <v>244</v>
      </c>
      <c r="F382" s="79">
        <v>5</v>
      </c>
      <c r="G382" s="79"/>
      <c r="H382" s="79"/>
      <c r="I382" s="79"/>
      <c r="J382" s="79"/>
    </row>
    <row r="383" spans="2:10" ht="14.25">
      <c r="B383" s="96">
        <f t="shared" si="14"/>
        <v>8.326999999999984</v>
      </c>
      <c r="C383" s="23" t="s">
        <v>247</v>
      </c>
      <c r="D383" s="78">
        <f t="shared" si="15"/>
        <v>8.326999999999984</v>
      </c>
      <c r="E383" s="28" t="s">
        <v>244</v>
      </c>
      <c r="F383" s="79">
        <v>1</v>
      </c>
      <c r="G383" s="79"/>
      <c r="H383" s="79"/>
      <c r="I383" s="79"/>
      <c r="J383" s="79"/>
    </row>
    <row r="384" spans="2:10" ht="14.25">
      <c r="B384" s="96">
        <f t="shared" si="14"/>
        <v>8.3279999999999834</v>
      </c>
      <c r="C384" s="23" t="s">
        <v>272</v>
      </c>
      <c r="D384" s="78">
        <f t="shared" si="15"/>
        <v>8.3279999999999834</v>
      </c>
      <c r="E384" s="28" t="s">
        <v>21</v>
      </c>
      <c r="F384" s="79">
        <v>1</v>
      </c>
      <c r="G384" s="79"/>
      <c r="H384" s="79"/>
      <c r="I384" s="79"/>
      <c r="J384" s="79"/>
    </row>
    <row r="385" spans="2:10" ht="14.25">
      <c r="B385" s="96">
        <f t="shared" si="14"/>
        <v>8.3289999999999829</v>
      </c>
      <c r="C385" s="23" t="s">
        <v>273</v>
      </c>
      <c r="D385" s="78">
        <f t="shared" si="15"/>
        <v>8.3289999999999829</v>
      </c>
      <c r="E385" s="28" t="s">
        <v>21</v>
      </c>
      <c r="F385" s="79">
        <v>1</v>
      </c>
      <c r="G385" s="79"/>
      <c r="H385" s="79"/>
      <c r="I385" s="79"/>
      <c r="J385" s="79"/>
    </row>
    <row r="386" spans="2:10" ht="14.25">
      <c r="B386" s="96">
        <f t="shared" si="14"/>
        <v>8.3299999999999823</v>
      </c>
      <c r="C386" s="23" t="s">
        <v>274</v>
      </c>
      <c r="D386" s="78">
        <f t="shared" si="15"/>
        <v>8.3299999999999823</v>
      </c>
      <c r="E386" s="28" t="s">
        <v>21</v>
      </c>
      <c r="F386" s="79">
        <v>1</v>
      </c>
      <c r="G386" s="79"/>
      <c r="H386" s="79"/>
      <c r="I386" s="79"/>
      <c r="J386" s="79"/>
    </row>
    <row r="387" spans="2:10" ht="25.5">
      <c r="B387" s="96">
        <f t="shared" si="14"/>
        <v>8.3309999999999818</v>
      </c>
      <c r="C387" s="23" t="s">
        <v>248</v>
      </c>
      <c r="D387" s="78">
        <f t="shared" si="15"/>
        <v>8.3309999999999818</v>
      </c>
      <c r="E387" s="28" t="s">
        <v>21</v>
      </c>
      <c r="F387" s="79">
        <v>1</v>
      </c>
      <c r="G387" s="79"/>
      <c r="H387" s="79"/>
      <c r="I387" s="79"/>
      <c r="J387" s="79"/>
    </row>
    <row r="388" spans="2:10" ht="14.25">
      <c r="B388" s="96">
        <f t="shared" si="14"/>
        <v>8.3319999999999812</v>
      </c>
      <c r="C388" s="23" t="s">
        <v>249</v>
      </c>
      <c r="D388" s="78">
        <f t="shared" si="15"/>
        <v>8.3319999999999812</v>
      </c>
      <c r="E388" s="28" t="s">
        <v>21</v>
      </c>
      <c r="F388" s="79">
        <v>1</v>
      </c>
      <c r="G388" s="79"/>
      <c r="H388" s="79"/>
      <c r="I388" s="79"/>
      <c r="J388" s="79"/>
    </row>
    <row r="389" spans="2:10" ht="14.25">
      <c r="B389" s="96">
        <f t="shared" si="14"/>
        <v>8.3329999999999806</v>
      </c>
      <c r="C389" s="23" t="s">
        <v>250</v>
      </c>
      <c r="D389" s="78">
        <f t="shared" si="15"/>
        <v>8.3329999999999806</v>
      </c>
      <c r="E389" s="28" t="s">
        <v>21</v>
      </c>
      <c r="F389" s="79">
        <v>1</v>
      </c>
      <c r="G389" s="79"/>
      <c r="H389" s="79"/>
      <c r="I389" s="79"/>
      <c r="J389" s="79"/>
    </row>
    <row r="390" spans="2:10" ht="14.25">
      <c r="B390" s="96">
        <f t="shared" si="14"/>
        <v>8.3339999999999801</v>
      </c>
      <c r="C390" s="23" t="s">
        <v>251</v>
      </c>
      <c r="D390" s="78">
        <f t="shared" si="15"/>
        <v>8.3339999999999801</v>
      </c>
      <c r="E390" s="28" t="s">
        <v>21</v>
      </c>
      <c r="F390" s="79">
        <v>1</v>
      </c>
      <c r="G390" s="79"/>
      <c r="H390" s="79"/>
      <c r="I390" s="79"/>
      <c r="J390" s="79"/>
    </row>
    <row r="391" spans="2:10" ht="14.25">
      <c r="B391" s="96">
        <f t="shared" si="14"/>
        <v>8.3349999999999795</v>
      </c>
      <c r="C391" s="23" t="s">
        <v>252</v>
      </c>
      <c r="D391" s="78">
        <f t="shared" si="15"/>
        <v>8.3349999999999795</v>
      </c>
      <c r="E391" s="28" t="s">
        <v>21</v>
      </c>
      <c r="F391" s="79">
        <v>1</v>
      </c>
      <c r="G391" s="79"/>
      <c r="H391" s="79"/>
      <c r="I391" s="79"/>
      <c r="J391" s="79"/>
    </row>
    <row r="392" spans="2:10" ht="14.25">
      <c r="B392" s="96">
        <f t="shared" si="14"/>
        <v>8.335999999999979</v>
      </c>
      <c r="C392" s="23" t="s">
        <v>253</v>
      </c>
      <c r="D392" s="78">
        <f t="shared" si="15"/>
        <v>8.335999999999979</v>
      </c>
      <c r="E392" s="28" t="s">
        <v>21</v>
      </c>
      <c r="F392" s="79">
        <v>1</v>
      </c>
      <c r="G392" s="79"/>
      <c r="H392" s="79"/>
      <c r="I392" s="79"/>
      <c r="J392" s="79"/>
    </row>
    <row r="393" spans="2:10" ht="14.25">
      <c r="B393" s="96">
        <f t="shared" si="14"/>
        <v>8.3369999999999784</v>
      </c>
      <c r="C393" s="23" t="s">
        <v>254</v>
      </c>
      <c r="D393" s="78">
        <f t="shared" si="15"/>
        <v>8.3369999999999784</v>
      </c>
      <c r="E393" s="28" t="s">
        <v>244</v>
      </c>
      <c r="F393" s="79">
        <v>1</v>
      </c>
      <c r="G393" s="79"/>
      <c r="H393" s="79"/>
      <c r="I393" s="79"/>
      <c r="J393" s="79"/>
    </row>
    <row r="394" spans="2:10" ht="14.25">
      <c r="B394" s="96">
        <f t="shared" si="14"/>
        <v>8.3379999999999779</v>
      </c>
      <c r="C394" s="54" t="s">
        <v>255</v>
      </c>
      <c r="D394" s="78">
        <f t="shared" si="15"/>
        <v>8.3379999999999779</v>
      </c>
      <c r="E394" s="28" t="s">
        <v>17</v>
      </c>
      <c r="F394" s="79">
        <v>3.54</v>
      </c>
      <c r="G394" s="79"/>
      <c r="H394" s="79"/>
      <c r="I394" s="79"/>
      <c r="J394" s="79"/>
    </row>
    <row r="395" spans="2:10" ht="14.25">
      <c r="B395" s="96">
        <f t="shared" si="14"/>
        <v>8.3389999999999773</v>
      </c>
      <c r="C395" s="23" t="s">
        <v>256</v>
      </c>
      <c r="D395" s="78">
        <f t="shared" si="15"/>
        <v>8.3389999999999773</v>
      </c>
      <c r="E395" s="28" t="s">
        <v>17</v>
      </c>
      <c r="F395" s="79">
        <v>14</v>
      </c>
      <c r="G395" s="79"/>
      <c r="H395" s="79"/>
      <c r="I395" s="79"/>
      <c r="J395" s="79"/>
    </row>
    <row r="396" spans="2:10" ht="14.25">
      <c r="B396" s="96">
        <f t="shared" si="14"/>
        <v>8.3399999999999768</v>
      </c>
      <c r="C396" s="23" t="s">
        <v>257</v>
      </c>
      <c r="D396" s="78">
        <f t="shared" si="15"/>
        <v>8.3399999999999768</v>
      </c>
      <c r="E396" s="28" t="s">
        <v>17</v>
      </c>
      <c r="F396" s="79">
        <v>2.2999999999999998</v>
      </c>
      <c r="G396" s="79"/>
      <c r="H396" s="79"/>
      <c r="I396" s="79"/>
      <c r="J396" s="79"/>
    </row>
    <row r="397" spans="2:10" ht="25.5">
      <c r="B397" s="96">
        <f t="shared" si="14"/>
        <v>8.3409999999999762</v>
      </c>
      <c r="C397" s="23" t="s">
        <v>258</v>
      </c>
      <c r="D397" s="78">
        <f t="shared" si="15"/>
        <v>8.3409999999999762</v>
      </c>
      <c r="E397" s="28" t="s">
        <v>17</v>
      </c>
      <c r="F397" s="79">
        <v>65</v>
      </c>
      <c r="G397" s="79"/>
      <c r="H397" s="79"/>
      <c r="I397" s="79"/>
      <c r="J397" s="79"/>
    </row>
    <row r="398" spans="2:10" ht="14.25">
      <c r="B398" s="96">
        <f t="shared" si="14"/>
        <v>8.3419999999999757</v>
      </c>
      <c r="C398" s="23" t="s">
        <v>259</v>
      </c>
      <c r="D398" s="78">
        <f t="shared" si="15"/>
        <v>8.3419999999999757</v>
      </c>
      <c r="E398" s="28" t="s">
        <v>260</v>
      </c>
      <c r="F398" s="79">
        <v>67</v>
      </c>
      <c r="G398" s="79"/>
      <c r="H398" s="79"/>
      <c r="I398" s="79"/>
      <c r="J398" s="79"/>
    </row>
    <row r="399" spans="2:10" ht="14.25">
      <c r="B399" s="96">
        <f t="shared" si="14"/>
        <v>8.3429999999999751</v>
      </c>
      <c r="C399" s="23" t="s">
        <v>261</v>
      </c>
      <c r="D399" s="78">
        <f t="shared" si="15"/>
        <v>8.3429999999999751</v>
      </c>
      <c r="E399" s="28" t="s">
        <v>17</v>
      </c>
      <c r="F399" s="79">
        <v>15.9</v>
      </c>
      <c r="G399" s="79"/>
      <c r="H399" s="79"/>
      <c r="I399" s="79"/>
      <c r="J399" s="79"/>
    </row>
    <row r="400" spans="2:10" ht="14.25">
      <c r="B400" s="96">
        <f t="shared" si="14"/>
        <v>8.3439999999999745</v>
      </c>
      <c r="C400" s="23" t="s">
        <v>262</v>
      </c>
      <c r="D400" s="78">
        <f t="shared" si="15"/>
        <v>8.3439999999999745</v>
      </c>
      <c r="E400" s="28" t="s">
        <v>17</v>
      </c>
      <c r="F400" s="79">
        <v>3.28</v>
      </c>
      <c r="G400" s="79"/>
      <c r="H400" s="79"/>
      <c r="I400" s="79"/>
      <c r="J400" s="79"/>
    </row>
    <row r="401" spans="2:10" ht="14.25">
      <c r="B401" s="96">
        <f t="shared" si="14"/>
        <v>8.344999999999974</v>
      </c>
      <c r="C401" s="23" t="s">
        <v>263</v>
      </c>
      <c r="D401" s="78">
        <f t="shared" si="15"/>
        <v>8.344999999999974</v>
      </c>
      <c r="E401" s="28" t="s">
        <v>19</v>
      </c>
      <c r="F401" s="79">
        <v>65</v>
      </c>
      <c r="G401" s="79"/>
      <c r="H401" s="79"/>
      <c r="I401" s="79"/>
      <c r="J401" s="79"/>
    </row>
    <row r="402" spans="2:10" ht="14.25">
      <c r="B402" s="96">
        <f t="shared" si="14"/>
        <v>8.3459999999999734</v>
      </c>
      <c r="C402" s="23" t="s">
        <v>264</v>
      </c>
      <c r="D402" s="78">
        <f t="shared" si="15"/>
        <v>8.3459999999999734</v>
      </c>
      <c r="E402" s="28" t="s">
        <v>21</v>
      </c>
      <c r="F402" s="79">
        <v>1</v>
      </c>
      <c r="G402" s="79"/>
      <c r="H402" s="79"/>
      <c r="I402" s="79"/>
      <c r="J402" s="79"/>
    </row>
    <row r="403" spans="2:10" ht="15" thickBot="1">
      <c r="B403" s="96">
        <f t="shared" si="14"/>
        <v>8.3469999999999729</v>
      </c>
      <c r="C403" s="169" t="s">
        <v>265</v>
      </c>
      <c r="D403" s="78">
        <f t="shared" si="15"/>
        <v>8.3469999999999729</v>
      </c>
      <c r="E403" s="80" t="s">
        <v>21</v>
      </c>
      <c r="F403" s="81">
        <v>1</v>
      </c>
      <c r="G403" s="81"/>
      <c r="H403" s="81"/>
      <c r="I403" s="81"/>
      <c r="J403" s="81"/>
    </row>
    <row r="404" spans="2:10" ht="16.5" thickBot="1">
      <c r="B404" s="82"/>
      <c r="C404" s="83" t="s">
        <v>277</v>
      </c>
      <c r="D404" s="84"/>
      <c r="E404" s="126">
        <v>7</v>
      </c>
      <c r="F404" s="85"/>
      <c r="G404" s="85"/>
      <c r="H404" s="86">
        <f>SUM(H357:H403)</f>
        <v>0</v>
      </c>
      <c r="I404" s="87"/>
      <c r="J404" s="87">
        <f>SUM(J357:J403)</f>
        <v>0</v>
      </c>
    </row>
    <row r="405" spans="2:10" ht="16.5" thickBot="1">
      <c r="B405" s="88"/>
      <c r="C405" s="89"/>
      <c r="D405" s="90"/>
      <c r="E405" s="91"/>
      <c r="F405" s="92"/>
      <c r="G405" s="85"/>
      <c r="H405" s="93">
        <f>+H404*E404</f>
        <v>0</v>
      </c>
      <c r="I405" s="94"/>
      <c r="J405" s="94">
        <f>+J404*E404</f>
        <v>0</v>
      </c>
    </row>
    <row r="406" spans="2:10" ht="42" customHeight="1" thickTop="1" thickBot="1">
      <c r="B406" s="119" t="s">
        <v>5</v>
      </c>
      <c r="C406" s="120" t="s">
        <v>6</v>
      </c>
      <c r="D406" s="13" t="s">
        <v>7</v>
      </c>
      <c r="E406" s="13" t="s">
        <v>8</v>
      </c>
      <c r="F406" s="13" t="s">
        <v>9</v>
      </c>
      <c r="G406" s="13" t="s">
        <v>10</v>
      </c>
      <c r="H406" s="13" t="s">
        <v>11</v>
      </c>
      <c r="I406" s="127" t="s">
        <v>12</v>
      </c>
      <c r="J406" s="127" t="s">
        <v>13</v>
      </c>
    </row>
    <row r="407" spans="2:10" ht="13.5" thickBot="1">
      <c r="B407" s="67">
        <v>8.4</v>
      </c>
      <c r="C407" s="68" t="s">
        <v>278</v>
      </c>
      <c r="D407" s="69"/>
      <c r="E407" s="70"/>
      <c r="F407" s="70"/>
      <c r="G407" s="70"/>
      <c r="H407" s="71"/>
      <c r="I407" s="68"/>
      <c r="J407" s="72"/>
    </row>
    <row r="408" spans="2:10" ht="14.25">
      <c r="B408" s="95">
        <f>+B407+0.001</f>
        <v>8.4009999999999998</v>
      </c>
      <c r="C408" s="168" t="s">
        <v>279</v>
      </c>
      <c r="D408" s="74">
        <f>+B408</f>
        <v>8.4009999999999998</v>
      </c>
      <c r="E408" s="97" t="s">
        <v>21</v>
      </c>
      <c r="F408" s="79">
        <v>1</v>
      </c>
      <c r="G408" s="79"/>
      <c r="H408" s="79"/>
      <c r="I408" s="79"/>
      <c r="J408" s="98"/>
    </row>
    <row r="409" spans="2:10" ht="14.25">
      <c r="B409" s="96">
        <f>+B408+0.001</f>
        <v>8.4019999999999992</v>
      </c>
      <c r="C409" s="23" t="s">
        <v>280</v>
      </c>
      <c r="D409" s="78">
        <f>+B409</f>
        <v>8.4019999999999992</v>
      </c>
      <c r="E409" s="97" t="s">
        <v>21</v>
      </c>
      <c r="F409" s="79">
        <v>1</v>
      </c>
      <c r="G409" s="79"/>
      <c r="H409" s="79"/>
      <c r="I409" s="79"/>
      <c r="J409" s="79"/>
    </row>
    <row r="410" spans="2:10" ht="14.25">
      <c r="B410" s="96">
        <f t="shared" ref="B410:B446" si="16">+B409+0.001</f>
        <v>8.4029999999999987</v>
      </c>
      <c r="C410" s="23" t="s">
        <v>281</v>
      </c>
      <c r="D410" s="78">
        <f t="shared" ref="D410:D446" si="17">+B410</f>
        <v>8.4029999999999987</v>
      </c>
      <c r="E410" s="97" t="s">
        <v>17</v>
      </c>
      <c r="F410" s="79">
        <v>57</v>
      </c>
      <c r="G410" s="79"/>
      <c r="H410" s="79"/>
      <c r="I410" s="79"/>
      <c r="J410" s="79"/>
    </row>
    <row r="411" spans="2:10" ht="14.25">
      <c r="B411" s="96">
        <f t="shared" si="16"/>
        <v>8.4039999999999981</v>
      </c>
      <c r="C411" s="23" t="s">
        <v>282</v>
      </c>
      <c r="D411" s="78">
        <f t="shared" si="17"/>
        <v>8.4039999999999981</v>
      </c>
      <c r="E411" s="97" t="s">
        <v>138</v>
      </c>
      <c r="F411" s="79">
        <v>23.502959999999995</v>
      </c>
      <c r="G411" s="79"/>
      <c r="H411" s="79"/>
      <c r="I411" s="79"/>
      <c r="J411" s="79"/>
    </row>
    <row r="412" spans="2:10" ht="25.5">
      <c r="B412" s="96">
        <f t="shared" si="16"/>
        <v>8.4049999999999976</v>
      </c>
      <c r="C412" s="23" t="s">
        <v>283</v>
      </c>
      <c r="D412" s="78">
        <f t="shared" si="17"/>
        <v>8.4049999999999976</v>
      </c>
      <c r="E412" s="97" t="s">
        <v>138</v>
      </c>
      <c r="F412" s="218">
        <v>6.5</v>
      </c>
      <c r="G412" s="79"/>
      <c r="H412" s="79"/>
      <c r="I412" s="79"/>
      <c r="J412" s="79"/>
    </row>
    <row r="413" spans="2:10" ht="14.25">
      <c r="B413" s="96">
        <f t="shared" si="16"/>
        <v>8.405999999999997</v>
      </c>
      <c r="C413" s="23" t="s">
        <v>284</v>
      </c>
      <c r="D413" s="78">
        <f t="shared" si="17"/>
        <v>8.405999999999997</v>
      </c>
      <c r="E413" s="97" t="s">
        <v>138</v>
      </c>
      <c r="F413" s="218">
        <v>0.3</v>
      </c>
      <c r="G413" s="79"/>
      <c r="H413" s="79"/>
      <c r="I413" s="79"/>
      <c r="J413" s="79"/>
    </row>
    <row r="414" spans="2:10" ht="12.75" customHeight="1">
      <c r="B414" s="96">
        <f t="shared" si="16"/>
        <v>8.4069999999999965</v>
      </c>
      <c r="C414" s="23" t="s">
        <v>285</v>
      </c>
      <c r="D414" s="78">
        <f t="shared" si="17"/>
        <v>8.4069999999999965</v>
      </c>
      <c r="E414" s="97" t="s">
        <v>19</v>
      </c>
      <c r="F414" s="79">
        <v>24.2</v>
      </c>
      <c r="G414" s="79"/>
      <c r="H414" s="79"/>
      <c r="I414" s="79"/>
      <c r="J414" s="79"/>
    </row>
    <row r="415" spans="2:10" ht="14.25">
      <c r="B415" s="96">
        <f t="shared" si="16"/>
        <v>8.4079999999999959</v>
      </c>
      <c r="C415" s="23" t="s">
        <v>286</v>
      </c>
      <c r="D415" s="78">
        <f t="shared" si="17"/>
        <v>8.4079999999999959</v>
      </c>
      <c r="E415" s="97" t="s">
        <v>17</v>
      </c>
      <c r="F415" s="79">
        <f>8.5*0.5</f>
        <v>4.25</v>
      </c>
      <c r="G415" s="79"/>
      <c r="H415" s="79"/>
      <c r="I415" s="79"/>
      <c r="J415" s="79"/>
    </row>
    <row r="416" spans="2:10" ht="14.25">
      <c r="B416" s="96">
        <f t="shared" si="16"/>
        <v>8.4089999999999954</v>
      </c>
      <c r="C416" s="23" t="s">
        <v>287</v>
      </c>
      <c r="D416" s="78">
        <f t="shared" si="17"/>
        <v>8.4089999999999954</v>
      </c>
      <c r="E416" s="97" t="s">
        <v>17</v>
      </c>
      <c r="F416" s="79">
        <f>+F415+0.55</f>
        <v>4.8</v>
      </c>
      <c r="G416" s="79"/>
      <c r="H416" s="79"/>
      <c r="I416" s="79"/>
      <c r="J416" s="79"/>
    </row>
    <row r="417" spans="2:10" ht="14.25">
      <c r="B417" s="96">
        <f t="shared" si="16"/>
        <v>8.4099999999999948</v>
      </c>
      <c r="C417" s="23" t="s">
        <v>288</v>
      </c>
      <c r="D417" s="78">
        <f t="shared" si="17"/>
        <v>8.4099999999999948</v>
      </c>
      <c r="E417" s="97" t="s">
        <v>17</v>
      </c>
      <c r="F417" s="79">
        <f>+F416</f>
        <v>4.8</v>
      </c>
      <c r="G417" s="79"/>
      <c r="H417" s="79"/>
      <c r="I417" s="79"/>
      <c r="J417" s="79"/>
    </row>
    <row r="418" spans="2:10" ht="14.25">
      <c r="B418" s="96">
        <f t="shared" si="16"/>
        <v>8.4109999999999943</v>
      </c>
      <c r="C418" s="23" t="s">
        <v>289</v>
      </c>
      <c r="D418" s="78">
        <f t="shared" si="17"/>
        <v>8.4109999999999943</v>
      </c>
      <c r="E418" s="97" t="s">
        <v>17</v>
      </c>
      <c r="F418" s="79">
        <v>84.1</v>
      </c>
      <c r="G418" s="79"/>
      <c r="H418" s="79"/>
      <c r="I418" s="79"/>
      <c r="J418" s="79"/>
    </row>
    <row r="419" spans="2:10" ht="14.25">
      <c r="B419" s="96">
        <f t="shared" si="16"/>
        <v>8.4119999999999937</v>
      </c>
      <c r="C419" s="23" t="s">
        <v>290</v>
      </c>
      <c r="D419" s="78">
        <f t="shared" si="17"/>
        <v>8.4119999999999937</v>
      </c>
      <c r="E419" s="97" t="s">
        <v>17</v>
      </c>
      <c r="F419" s="79">
        <v>55</v>
      </c>
      <c r="G419" s="79"/>
      <c r="H419" s="79"/>
      <c r="I419" s="79"/>
      <c r="J419" s="79"/>
    </row>
    <row r="420" spans="2:10" ht="14.25">
      <c r="B420" s="96">
        <f t="shared" si="16"/>
        <v>8.4129999999999932</v>
      </c>
      <c r="C420" s="23" t="s">
        <v>291</v>
      </c>
      <c r="D420" s="78">
        <f t="shared" si="17"/>
        <v>8.4129999999999932</v>
      </c>
      <c r="E420" s="97" t="s">
        <v>292</v>
      </c>
      <c r="F420" s="79">
        <v>55</v>
      </c>
      <c r="G420" s="79"/>
      <c r="H420" s="79"/>
      <c r="I420" s="79"/>
      <c r="J420" s="79"/>
    </row>
    <row r="421" spans="2:10" ht="14.25">
      <c r="B421" s="96">
        <f t="shared" si="16"/>
        <v>8.4139999999999926</v>
      </c>
      <c r="C421" s="23" t="s">
        <v>293</v>
      </c>
      <c r="D421" s="78">
        <f t="shared" si="17"/>
        <v>8.4139999999999926</v>
      </c>
      <c r="E421" s="97" t="s">
        <v>292</v>
      </c>
      <c r="F421" s="79">
        <v>17</v>
      </c>
      <c r="G421" s="79"/>
      <c r="H421" s="79"/>
      <c r="I421" s="79"/>
      <c r="J421" s="79"/>
    </row>
    <row r="422" spans="2:10" ht="14.25">
      <c r="B422" s="96">
        <f t="shared" si="16"/>
        <v>8.414999999999992</v>
      </c>
      <c r="C422" s="23" t="s">
        <v>294</v>
      </c>
      <c r="D422" s="78">
        <f t="shared" si="17"/>
        <v>8.414999999999992</v>
      </c>
      <c r="E422" s="97" t="s">
        <v>292</v>
      </c>
      <c r="F422" s="79">
        <v>3.4</v>
      </c>
      <c r="G422" s="79"/>
      <c r="H422" s="79"/>
      <c r="I422" s="79"/>
      <c r="J422" s="79"/>
    </row>
    <row r="423" spans="2:10" ht="14.25">
      <c r="B423" s="96">
        <f t="shared" si="16"/>
        <v>8.4159999999999915</v>
      </c>
      <c r="C423" s="23" t="s">
        <v>295</v>
      </c>
      <c r="D423" s="78">
        <f t="shared" si="17"/>
        <v>8.4159999999999915</v>
      </c>
      <c r="E423" s="97" t="s">
        <v>19</v>
      </c>
      <c r="F423" s="79">
        <v>13</v>
      </c>
      <c r="G423" s="79"/>
      <c r="H423" s="79"/>
      <c r="I423" s="79"/>
      <c r="J423" s="79"/>
    </row>
    <row r="424" spans="2:10" ht="14.25">
      <c r="B424" s="96">
        <f t="shared" si="16"/>
        <v>8.4169999999999909</v>
      </c>
      <c r="C424" s="23" t="s">
        <v>296</v>
      </c>
      <c r="D424" s="78">
        <f t="shared" si="17"/>
        <v>8.4169999999999909</v>
      </c>
      <c r="E424" s="97" t="s">
        <v>17</v>
      </c>
      <c r="F424" s="79">
        <v>2.842857142857143</v>
      </c>
      <c r="G424" s="79"/>
      <c r="H424" s="79"/>
      <c r="I424" s="79"/>
      <c r="J424" s="79"/>
    </row>
    <row r="425" spans="2:10" ht="14.25">
      <c r="B425" s="96">
        <f t="shared" si="16"/>
        <v>8.4179999999999904</v>
      </c>
      <c r="C425" s="23" t="s">
        <v>297</v>
      </c>
      <c r="D425" s="78">
        <f t="shared" si="17"/>
        <v>8.4179999999999904</v>
      </c>
      <c r="E425" s="97" t="s">
        <v>69</v>
      </c>
      <c r="F425" s="79">
        <v>1</v>
      </c>
      <c r="G425" s="79"/>
      <c r="H425" s="79"/>
      <c r="I425" s="79"/>
      <c r="J425" s="79"/>
    </row>
    <row r="426" spans="2:10" ht="14.25">
      <c r="B426" s="96">
        <f t="shared" si="16"/>
        <v>8.4189999999999898</v>
      </c>
      <c r="C426" s="23" t="s">
        <v>298</v>
      </c>
      <c r="D426" s="78">
        <f t="shared" si="17"/>
        <v>8.4189999999999898</v>
      </c>
      <c r="E426" s="97" t="s">
        <v>69</v>
      </c>
      <c r="F426" s="79">
        <v>1</v>
      </c>
      <c r="G426" s="79"/>
      <c r="H426" s="79"/>
      <c r="I426" s="79"/>
      <c r="J426" s="79"/>
    </row>
    <row r="427" spans="2:10" ht="14.25">
      <c r="B427" s="96">
        <f t="shared" si="16"/>
        <v>8.4199999999999893</v>
      </c>
      <c r="C427" s="23" t="s">
        <v>299</v>
      </c>
      <c r="D427" s="78">
        <f t="shared" si="17"/>
        <v>8.4199999999999893</v>
      </c>
      <c r="E427" s="97" t="s">
        <v>69</v>
      </c>
      <c r="F427" s="79">
        <v>2</v>
      </c>
      <c r="G427" s="79"/>
      <c r="H427" s="79"/>
      <c r="I427" s="79"/>
      <c r="J427" s="79"/>
    </row>
    <row r="428" spans="2:10" ht="14.25">
      <c r="B428" s="96">
        <f t="shared" si="16"/>
        <v>8.4209999999999887</v>
      </c>
      <c r="C428" s="23" t="s">
        <v>300</v>
      </c>
      <c r="D428" s="78">
        <f t="shared" si="17"/>
        <v>8.4209999999999887</v>
      </c>
      <c r="E428" s="97" t="s">
        <v>69</v>
      </c>
      <c r="F428" s="79">
        <v>2</v>
      </c>
      <c r="G428" s="79"/>
      <c r="H428" s="79"/>
      <c r="I428" s="79"/>
      <c r="J428" s="79"/>
    </row>
    <row r="429" spans="2:10" ht="14.25">
      <c r="B429" s="96">
        <f t="shared" si="16"/>
        <v>8.4219999999999882</v>
      </c>
      <c r="C429" s="23" t="s">
        <v>301</v>
      </c>
      <c r="D429" s="78">
        <f t="shared" si="17"/>
        <v>8.4219999999999882</v>
      </c>
      <c r="E429" s="97" t="s">
        <v>69</v>
      </c>
      <c r="F429" s="79">
        <v>1</v>
      </c>
      <c r="G429" s="79"/>
      <c r="H429" s="79"/>
      <c r="I429" s="79"/>
      <c r="J429" s="79"/>
    </row>
    <row r="430" spans="2:10" ht="38.25">
      <c r="B430" s="96">
        <f t="shared" si="16"/>
        <v>8.4229999999999876</v>
      </c>
      <c r="C430" s="23" t="s">
        <v>302</v>
      </c>
      <c r="D430" s="78">
        <f t="shared" si="17"/>
        <v>8.4229999999999876</v>
      </c>
      <c r="E430" s="97" t="s">
        <v>17</v>
      </c>
      <c r="F430" s="79">
        <v>87</v>
      </c>
      <c r="G430" s="79"/>
      <c r="H430" s="79"/>
      <c r="I430" s="79"/>
      <c r="J430" s="79"/>
    </row>
    <row r="431" spans="2:10" ht="25.5">
      <c r="B431" s="96">
        <f t="shared" si="16"/>
        <v>8.4239999999999871</v>
      </c>
      <c r="C431" s="23" t="s">
        <v>303</v>
      </c>
      <c r="D431" s="78">
        <f t="shared" si="17"/>
        <v>8.4239999999999871</v>
      </c>
      <c r="E431" s="97" t="s">
        <v>292</v>
      </c>
      <c r="F431" s="79">
        <v>40</v>
      </c>
      <c r="G431" s="79"/>
      <c r="H431" s="79"/>
      <c r="I431" s="79"/>
      <c r="J431" s="79"/>
    </row>
    <row r="432" spans="2:10" ht="25.5">
      <c r="B432" s="96">
        <f t="shared" si="16"/>
        <v>8.4249999999999865</v>
      </c>
      <c r="C432" s="23" t="s">
        <v>304</v>
      </c>
      <c r="D432" s="78">
        <f t="shared" si="17"/>
        <v>8.4249999999999865</v>
      </c>
      <c r="E432" s="97" t="s">
        <v>69</v>
      </c>
      <c r="F432" s="79">
        <v>1</v>
      </c>
      <c r="G432" s="79"/>
      <c r="H432" s="79"/>
      <c r="I432" s="79"/>
      <c r="J432" s="79"/>
    </row>
    <row r="433" spans="2:10" ht="14.25">
      <c r="B433" s="96">
        <f t="shared" si="16"/>
        <v>8.4259999999999859</v>
      </c>
      <c r="C433" s="23" t="s">
        <v>305</v>
      </c>
      <c r="D433" s="78">
        <f t="shared" si="17"/>
        <v>8.4259999999999859</v>
      </c>
      <c r="E433" s="97" t="s">
        <v>69</v>
      </c>
      <c r="F433" s="79">
        <v>1</v>
      </c>
      <c r="G433" s="79"/>
      <c r="H433" s="79"/>
      <c r="I433" s="79"/>
      <c r="J433" s="79"/>
    </row>
    <row r="434" spans="2:10" ht="25.5">
      <c r="B434" s="96">
        <f t="shared" si="16"/>
        <v>8.4269999999999854</v>
      </c>
      <c r="C434" s="23" t="s">
        <v>306</v>
      </c>
      <c r="D434" s="78">
        <f t="shared" si="17"/>
        <v>8.4269999999999854</v>
      </c>
      <c r="E434" s="97" t="s">
        <v>19</v>
      </c>
      <c r="F434" s="79">
        <v>15</v>
      </c>
      <c r="G434" s="79"/>
      <c r="H434" s="79"/>
      <c r="I434" s="79"/>
      <c r="J434" s="79"/>
    </row>
    <row r="435" spans="2:10" ht="14.25">
      <c r="B435" s="96">
        <f t="shared" si="16"/>
        <v>8.4279999999999848</v>
      </c>
      <c r="C435" s="23" t="s">
        <v>307</v>
      </c>
      <c r="D435" s="78">
        <f t="shared" si="17"/>
        <v>8.4279999999999848</v>
      </c>
      <c r="E435" s="97" t="s">
        <v>69</v>
      </c>
      <c r="F435" s="79">
        <v>1</v>
      </c>
      <c r="G435" s="79"/>
      <c r="H435" s="79"/>
      <c r="I435" s="79"/>
      <c r="J435" s="79"/>
    </row>
    <row r="436" spans="2:10" ht="14.25">
      <c r="B436" s="96">
        <f t="shared" si="16"/>
        <v>8.4289999999999843</v>
      </c>
      <c r="C436" s="23" t="s">
        <v>308</v>
      </c>
      <c r="D436" s="78">
        <f t="shared" si="17"/>
        <v>8.4289999999999843</v>
      </c>
      <c r="E436" s="97" t="s">
        <v>69</v>
      </c>
      <c r="F436" s="79">
        <v>1</v>
      </c>
      <c r="G436" s="79"/>
      <c r="H436" s="79"/>
      <c r="I436" s="79"/>
      <c r="J436" s="79"/>
    </row>
    <row r="437" spans="2:10" ht="14.25">
      <c r="B437" s="96">
        <f t="shared" si="16"/>
        <v>8.4299999999999837</v>
      </c>
      <c r="C437" s="23" t="s">
        <v>309</v>
      </c>
      <c r="D437" s="78">
        <f t="shared" si="17"/>
        <v>8.4299999999999837</v>
      </c>
      <c r="E437" s="97" t="s">
        <v>69</v>
      </c>
      <c r="F437" s="79">
        <v>1</v>
      </c>
      <c r="G437" s="79"/>
      <c r="H437" s="79"/>
      <c r="I437" s="79"/>
      <c r="J437" s="79"/>
    </row>
    <row r="438" spans="2:10" ht="14.25">
      <c r="B438" s="96">
        <f t="shared" si="16"/>
        <v>8.4309999999999832</v>
      </c>
      <c r="C438" s="23" t="s">
        <v>310</v>
      </c>
      <c r="D438" s="78">
        <f t="shared" si="17"/>
        <v>8.4309999999999832</v>
      </c>
      <c r="E438" s="97" t="s">
        <v>69</v>
      </c>
      <c r="F438" s="79">
        <v>1</v>
      </c>
      <c r="G438" s="79"/>
      <c r="H438" s="79"/>
      <c r="I438" s="79"/>
      <c r="J438" s="79"/>
    </row>
    <row r="439" spans="2:10" ht="14.25">
      <c r="B439" s="96">
        <f t="shared" si="16"/>
        <v>8.4319999999999826</v>
      </c>
      <c r="C439" s="54" t="s">
        <v>311</v>
      </c>
      <c r="D439" s="78">
        <f t="shared" si="17"/>
        <v>8.4319999999999826</v>
      </c>
      <c r="E439" s="97" t="s">
        <v>69</v>
      </c>
      <c r="F439" s="79">
        <v>1</v>
      </c>
      <c r="G439" s="79"/>
      <c r="H439" s="79"/>
      <c r="I439" s="79"/>
      <c r="J439" s="79"/>
    </row>
    <row r="440" spans="2:10" ht="12.75" customHeight="1">
      <c r="B440" s="96">
        <f t="shared" si="16"/>
        <v>8.4329999999999821</v>
      </c>
      <c r="C440" s="23" t="s">
        <v>312</v>
      </c>
      <c r="D440" s="78">
        <f t="shared" si="17"/>
        <v>8.4329999999999821</v>
      </c>
      <c r="E440" s="97" t="s">
        <v>21</v>
      </c>
      <c r="F440" s="79">
        <v>1</v>
      </c>
      <c r="G440" s="79"/>
      <c r="H440" s="79"/>
      <c r="I440" s="79"/>
      <c r="J440" s="79"/>
    </row>
    <row r="441" spans="2:10" ht="14.25">
      <c r="B441" s="96">
        <f t="shared" si="16"/>
        <v>8.4339999999999815</v>
      </c>
      <c r="C441" s="23" t="s">
        <v>313</v>
      </c>
      <c r="D441" s="78">
        <f t="shared" si="17"/>
        <v>8.4339999999999815</v>
      </c>
      <c r="E441" s="97" t="s">
        <v>21</v>
      </c>
      <c r="F441" s="79">
        <v>1</v>
      </c>
      <c r="G441" s="79"/>
      <c r="H441" s="79"/>
      <c r="I441" s="79"/>
      <c r="J441" s="79"/>
    </row>
    <row r="442" spans="2:10" ht="14.25">
      <c r="B442" s="96">
        <f t="shared" si="16"/>
        <v>8.434999999999981</v>
      </c>
      <c r="C442" s="23" t="s">
        <v>314</v>
      </c>
      <c r="D442" s="78">
        <f t="shared" si="17"/>
        <v>8.434999999999981</v>
      </c>
      <c r="E442" s="97" t="s">
        <v>21</v>
      </c>
      <c r="F442" s="79">
        <v>1</v>
      </c>
      <c r="G442" s="79"/>
      <c r="H442" s="79"/>
      <c r="I442" s="79"/>
      <c r="J442" s="79"/>
    </row>
    <row r="443" spans="2:10" ht="14.25">
      <c r="B443" s="96">
        <f t="shared" si="16"/>
        <v>8.4359999999999804</v>
      </c>
      <c r="C443" s="23" t="s">
        <v>315</v>
      </c>
      <c r="D443" s="78">
        <f t="shared" si="17"/>
        <v>8.4359999999999804</v>
      </c>
      <c r="E443" s="97" t="s">
        <v>17</v>
      </c>
      <c r="F443" s="79">
        <v>55</v>
      </c>
      <c r="G443" s="79"/>
      <c r="H443" s="79"/>
      <c r="I443" s="79"/>
      <c r="J443" s="79"/>
    </row>
    <row r="444" spans="2:10" ht="14.25">
      <c r="B444" s="96">
        <f t="shared" si="16"/>
        <v>8.4369999999999798</v>
      </c>
      <c r="C444" s="23" t="s">
        <v>316</v>
      </c>
      <c r="D444" s="78">
        <f t="shared" si="17"/>
        <v>8.4369999999999798</v>
      </c>
      <c r="E444" s="97" t="s">
        <v>17</v>
      </c>
      <c r="F444" s="79">
        <v>82</v>
      </c>
      <c r="G444" s="79"/>
      <c r="H444" s="79"/>
      <c r="I444" s="79"/>
      <c r="J444" s="79"/>
    </row>
    <row r="445" spans="2:10" ht="14.25">
      <c r="B445" s="96">
        <f t="shared" si="16"/>
        <v>8.4379999999999793</v>
      </c>
      <c r="C445" s="23" t="s">
        <v>317</v>
      </c>
      <c r="D445" s="78">
        <f t="shared" si="17"/>
        <v>8.4379999999999793</v>
      </c>
      <c r="E445" s="97" t="s">
        <v>21</v>
      </c>
      <c r="F445" s="79">
        <v>1</v>
      </c>
      <c r="G445" s="79"/>
      <c r="H445" s="79"/>
      <c r="I445" s="79"/>
      <c r="J445" s="79"/>
    </row>
    <row r="446" spans="2:10" ht="15" thickBot="1">
      <c r="B446" s="96">
        <f t="shared" si="16"/>
        <v>8.4389999999999787</v>
      </c>
      <c r="C446" s="23" t="s">
        <v>318</v>
      </c>
      <c r="D446" s="78">
        <f t="shared" si="17"/>
        <v>8.4389999999999787</v>
      </c>
      <c r="E446" s="97" t="s">
        <v>21</v>
      </c>
      <c r="F446" s="79">
        <v>1</v>
      </c>
      <c r="G446" s="79"/>
      <c r="H446" s="79"/>
      <c r="I446" s="79"/>
      <c r="J446" s="79"/>
    </row>
    <row r="447" spans="2:10" ht="16.5" thickBot="1">
      <c r="B447" s="82"/>
      <c r="C447" s="83" t="s">
        <v>319</v>
      </c>
      <c r="D447" s="84"/>
      <c r="E447" s="126">
        <v>14</v>
      </c>
      <c r="F447" s="85"/>
      <c r="G447" s="85"/>
      <c r="H447" s="86">
        <f>SUM(H408:H446)</f>
        <v>0</v>
      </c>
      <c r="I447" s="86"/>
      <c r="J447" s="87">
        <f>SUM(J408:J446)</f>
        <v>0</v>
      </c>
    </row>
    <row r="448" spans="2:10" ht="16.5" thickBot="1">
      <c r="B448" s="88"/>
      <c r="C448" s="89"/>
      <c r="D448" s="90"/>
      <c r="E448" s="91"/>
      <c r="F448" s="92"/>
      <c r="G448" s="92"/>
      <c r="H448" s="93">
        <f>+H447*E447</f>
        <v>0</v>
      </c>
      <c r="I448" s="93"/>
      <c r="J448" s="94">
        <f>+J447*E447</f>
        <v>0</v>
      </c>
    </row>
    <row r="449" spans="2:10" ht="16.5" thickBot="1">
      <c r="B449" s="132"/>
      <c r="C449" s="133" t="s">
        <v>320</v>
      </c>
      <c r="D449" s="134"/>
      <c r="E449" s="135"/>
      <c r="F449" s="136"/>
      <c r="G449" s="136"/>
      <c r="H449" s="137">
        <f>+H448+H405+H354+H303+H257</f>
        <v>0</v>
      </c>
      <c r="I449" s="138"/>
      <c r="J449" s="216">
        <f>+J448+J405+J354+J303+J257</f>
        <v>0</v>
      </c>
    </row>
    <row r="450" spans="2:10" ht="16.5" thickBot="1">
      <c r="B450" s="232"/>
      <c r="C450" s="233"/>
      <c r="D450" s="232"/>
      <c r="E450" s="234"/>
      <c r="F450" s="235"/>
      <c r="G450" s="235"/>
      <c r="H450" s="236"/>
      <c r="I450" s="237"/>
      <c r="J450" s="236"/>
    </row>
    <row r="451" spans="2:10" ht="16.5" thickBot="1">
      <c r="B451" s="14">
        <v>9</v>
      </c>
      <c r="C451" s="63" t="s">
        <v>321</v>
      </c>
      <c r="D451" s="225"/>
      <c r="E451" s="64"/>
      <c r="F451" s="15"/>
      <c r="G451" s="64"/>
      <c r="H451" s="64"/>
      <c r="I451" s="64"/>
      <c r="J451" s="65"/>
    </row>
    <row r="452" spans="2:10">
      <c r="B452" s="238">
        <f>+B451+0.001</f>
        <v>9.0009999999999994</v>
      </c>
      <c r="C452" s="23" t="s">
        <v>100</v>
      </c>
      <c r="D452" s="78">
        <f>B452</f>
        <v>9.0009999999999994</v>
      </c>
      <c r="E452" s="97" t="s">
        <v>138</v>
      </c>
      <c r="F452" s="79">
        <f>7424</f>
        <v>7424</v>
      </c>
      <c r="G452" s="79"/>
      <c r="H452" s="79"/>
      <c r="I452" s="79"/>
      <c r="J452" s="79"/>
    </row>
    <row r="453" spans="2:10" ht="25.5">
      <c r="B453" s="238">
        <f>+B452+0.001</f>
        <v>9.0019999999999989</v>
      </c>
      <c r="C453" s="23" t="s">
        <v>322</v>
      </c>
      <c r="D453" s="78">
        <f>+D452+0.001</f>
        <v>9.0019999999999989</v>
      </c>
      <c r="E453" s="97" t="s">
        <v>138</v>
      </c>
      <c r="F453" s="79">
        <f>3347</f>
        <v>3347</v>
      </c>
      <c r="G453" s="79"/>
      <c r="H453" s="79"/>
      <c r="I453" s="79"/>
      <c r="J453" s="79"/>
    </row>
    <row r="454" spans="2:10" ht="25.5">
      <c r="B454" s="238">
        <f t="shared" ref="B454:D457" si="18">+B453+0.001</f>
        <v>9.0029999999999983</v>
      </c>
      <c r="C454" s="23" t="s">
        <v>323</v>
      </c>
      <c r="D454" s="78">
        <f t="shared" si="18"/>
        <v>9.0029999999999983</v>
      </c>
      <c r="E454" s="97" t="s">
        <v>138</v>
      </c>
      <c r="F454" s="79">
        <v>0</v>
      </c>
      <c r="G454" s="79"/>
      <c r="H454" s="79"/>
      <c r="I454" s="79"/>
      <c r="J454" s="79"/>
    </row>
    <row r="455" spans="2:10" ht="25.5">
      <c r="B455" s="238">
        <f t="shared" si="18"/>
        <v>9.0039999999999978</v>
      </c>
      <c r="C455" s="23" t="s">
        <v>344</v>
      </c>
      <c r="D455" s="78">
        <f t="shared" si="18"/>
        <v>9.0039999999999978</v>
      </c>
      <c r="E455" s="258" t="s">
        <v>69</v>
      </c>
      <c r="F455" s="259">
        <v>25</v>
      </c>
      <c r="G455" s="79"/>
      <c r="H455" s="79"/>
      <c r="I455" s="79"/>
      <c r="J455" s="79"/>
    </row>
    <row r="456" spans="2:10">
      <c r="B456" s="238">
        <f t="shared" si="18"/>
        <v>9.0049999999999972</v>
      </c>
      <c r="C456" s="23" t="s">
        <v>324</v>
      </c>
      <c r="D456" s="78">
        <f t="shared" si="18"/>
        <v>9.0049999999999972</v>
      </c>
      <c r="E456" s="97" t="s">
        <v>17</v>
      </c>
      <c r="F456" s="79">
        <v>30</v>
      </c>
      <c r="G456" s="79"/>
      <c r="H456" s="79"/>
      <c r="I456" s="79"/>
      <c r="J456" s="79"/>
    </row>
    <row r="457" spans="2:10" ht="25.5">
      <c r="B457" s="238">
        <f t="shared" si="18"/>
        <v>9.0059999999999967</v>
      </c>
      <c r="C457" s="23" t="s">
        <v>342</v>
      </c>
      <c r="D457" s="78">
        <f t="shared" si="18"/>
        <v>9.0059999999999967</v>
      </c>
      <c r="E457" s="258" t="s">
        <v>69</v>
      </c>
      <c r="F457" s="259">
        <v>33</v>
      </c>
      <c r="G457" s="79"/>
      <c r="H457" s="79"/>
      <c r="I457" s="79"/>
      <c r="J457" s="79"/>
    </row>
    <row r="458" spans="2:10">
      <c r="B458" s="238">
        <f>+B457+0.001</f>
        <v>9.0069999999999961</v>
      </c>
      <c r="C458" s="23" t="s">
        <v>343</v>
      </c>
      <c r="D458" s="260">
        <f t="shared" ref="D458" si="19">+D457+0.001</f>
        <v>9.0069999999999961</v>
      </c>
      <c r="E458" s="258" t="s">
        <v>21</v>
      </c>
      <c r="F458" s="259">
        <v>1</v>
      </c>
      <c r="G458" s="79"/>
      <c r="H458" s="79"/>
      <c r="I458" s="79"/>
      <c r="J458" s="79"/>
    </row>
    <row r="459" spans="2:10" ht="13.5" thickBot="1">
      <c r="B459" s="238">
        <f>+B458+0.001</f>
        <v>9.0079999999999956</v>
      </c>
      <c r="C459" s="23" t="s">
        <v>340</v>
      </c>
      <c r="D459" s="260">
        <f t="shared" ref="D459" si="20">+D458+0.001</f>
        <v>9.0079999999999956</v>
      </c>
      <c r="E459" s="258" t="s">
        <v>69</v>
      </c>
      <c r="F459" s="259">
        <v>43</v>
      </c>
      <c r="G459" s="79"/>
      <c r="H459" s="79"/>
      <c r="I459" s="79"/>
      <c r="J459" s="79"/>
    </row>
    <row r="460" spans="2:10" ht="32.25" thickBot="1">
      <c r="B460" s="121"/>
      <c r="C460" s="133" t="s">
        <v>325</v>
      </c>
      <c r="D460" s="122"/>
      <c r="E460" s="123"/>
      <c r="F460" s="122"/>
      <c r="G460" s="122"/>
      <c r="H460" s="124">
        <f>SUM(H452:H457)</f>
        <v>0</v>
      </c>
      <c r="I460" s="122"/>
      <c r="J460" s="125">
        <f>SUM(J452:J457)</f>
        <v>0</v>
      </c>
    </row>
    <row r="461" spans="2:10" ht="15.75">
      <c r="B461" s="226"/>
      <c r="C461" s="227"/>
      <c r="D461" s="226"/>
      <c r="E461" s="228"/>
      <c r="F461" s="229"/>
      <c r="G461" s="229"/>
      <c r="H461" s="230"/>
      <c r="I461" s="231"/>
      <c r="J461" s="230"/>
    </row>
    <row r="462" spans="2:10" ht="16.5" thickBot="1">
      <c r="B462" s="210"/>
      <c r="C462" s="211"/>
      <c r="D462" s="210"/>
      <c r="E462" s="212"/>
      <c r="F462" s="213"/>
      <c r="G462" s="213"/>
      <c r="H462" s="214"/>
      <c r="I462" s="215"/>
      <c r="J462" s="214"/>
    </row>
    <row r="463" spans="2:10" ht="21" thickBot="1">
      <c r="B463" s="163"/>
      <c r="C463" s="139" t="s">
        <v>326</v>
      </c>
      <c r="D463" s="140"/>
      <c r="E463" s="140"/>
      <c r="F463" s="140"/>
      <c r="G463" s="140"/>
      <c r="H463" s="140"/>
      <c r="I463" s="140"/>
      <c r="J463" s="142"/>
    </row>
    <row r="464" spans="2:10" ht="18" thickTop="1" thickBot="1">
      <c r="B464" s="155" t="s">
        <v>5</v>
      </c>
      <c r="C464" s="156" t="s">
        <v>6</v>
      </c>
      <c r="D464" s="157"/>
      <c r="E464" s="157"/>
      <c r="F464" s="157"/>
      <c r="G464" s="157"/>
      <c r="H464" s="157" t="s">
        <v>11</v>
      </c>
      <c r="I464" s="157"/>
      <c r="J464" s="158" t="s">
        <v>13</v>
      </c>
    </row>
    <row r="465" spans="2:10" ht="15">
      <c r="B465" s="170"/>
      <c r="C465" s="171"/>
      <c r="D465" s="172"/>
      <c r="E465" s="172"/>
      <c r="F465" s="173"/>
      <c r="G465" s="174"/>
      <c r="H465" s="100"/>
      <c r="I465" s="99"/>
      <c r="J465" s="143"/>
    </row>
    <row r="466" spans="2:10" ht="15">
      <c r="B466" s="175">
        <f>B7</f>
        <v>1</v>
      </c>
      <c r="C466" s="176" t="s">
        <v>327</v>
      </c>
      <c r="D466" s="177"/>
      <c r="E466" s="178"/>
      <c r="F466" s="178"/>
      <c r="G466" s="179"/>
      <c r="H466" s="193">
        <f>H18</f>
        <v>0</v>
      </c>
      <c r="I466" s="219"/>
      <c r="J466" s="194">
        <f>J18</f>
        <v>0</v>
      </c>
    </row>
    <row r="467" spans="2:10" ht="15">
      <c r="B467" s="175">
        <f>B20</f>
        <v>2</v>
      </c>
      <c r="C467" s="176" t="s">
        <v>29</v>
      </c>
      <c r="D467" s="177"/>
      <c r="E467" s="178"/>
      <c r="F467" s="178"/>
      <c r="G467" s="179"/>
      <c r="H467" s="193">
        <f>H47</f>
        <v>0</v>
      </c>
      <c r="I467" s="219"/>
      <c r="J467" s="194">
        <f>J47</f>
        <v>0</v>
      </c>
    </row>
    <row r="468" spans="2:10" ht="15">
      <c r="B468" s="175">
        <f>B49</f>
        <v>3</v>
      </c>
      <c r="C468" s="176" t="s">
        <v>60</v>
      </c>
      <c r="D468" s="177"/>
      <c r="E468" s="178"/>
      <c r="F468" s="178"/>
      <c r="G468" s="179"/>
      <c r="H468" s="193">
        <f>H91</f>
        <v>0</v>
      </c>
      <c r="I468" s="219"/>
      <c r="J468" s="195">
        <f>J91</f>
        <v>0</v>
      </c>
    </row>
    <row r="469" spans="2:10" ht="15">
      <c r="B469" s="175">
        <f>B93</f>
        <v>4</v>
      </c>
      <c r="C469" s="176" t="s">
        <v>108</v>
      </c>
      <c r="D469" s="177"/>
      <c r="E469" s="178"/>
      <c r="F469" s="178"/>
      <c r="G469" s="179"/>
      <c r="H469" s="193">
        <f>H142</f>
        <v>0</v>
      </c>
      <c r="I469" s="219"/>
      <c r="J469" s="194">
        <f>J142</f>
        <v>0</v>
      </c>
    </row>
    <row r="470" spans="2:10" ht="15">
      <c r="B470" s="175">
        <f>B144</f>
        <v>5</v>
      </c>
      <c r="C470" s="176" t="s">
        <v>157</v>
      </c>
      <c r="D470" s="177"/>
      <c r="E470" s="178"/>
      <c r="F470" s="178"/>
      <c r="G470" s="179"/>
      <c r="H470" s="193">
        <f>H159</f>
        <v>0</v>
      </c>
      <c r="I470" s="219"/>
      <c r="J470" s="194">
        <f>J159</f>
        <v>0</v>
      </c>
    </row>
    <row r="471" spans="2:10" ht="15">
      <c r="B471" s="175">
        <f>B161</f>
        <v>6</v>
      </c>
      <c r="C471" s="176" t="s">
        <v>328</v>
      </c>
      <c r="D471" s="177"/>
      <c r="E471" s="178"/>
      <c r="F471" s="178"/>
      <c r="G471" s="179"/>
      <c r="H471" s="193">
        <f>H186</f>
        <v>0</v>
      </c>
      <c r="I471" s="219"/>
      <c r="J471" s="194">
        <f>J186</f>
        <v>0</v>
      </c>
    </row>
    <row r="472" spans="2:10" ht="15">
      <c r="B472" s="175">
        <f>B188</f>
        <v>7</v>
      </c>
      <c r="C472" s="176" t="s">
        <v>329</v>
      </c>
      <c r="D472" s="177"/>
      <c r="E472" s="178"/>
      <c r="F472" s="178"/>
      <c r="G472" s="179"/>
      <c r="H472" s="193">
        <f>H210</f>
        <v>0</v>
      </c>
      <c r="I472" s="219"/>
      <c r="J472" s="194">
        <f>J210</f>
        <v>0</v>
      </c>
    </row>
    <row r="473" spans="2:10" ht="15">
      <c r="B473" s="175">
        <v>8</v>
      </c>
      <c r="C473" s="176" t="s">
        <v>330</v>
      </c>
      <c r="D473" s="177"/>
      <c r="E473" s="178"/>
      <c r="F473" s="178"/>
      <c r="G473" s="179"/>
      <c r="H473" s="193">
        <f>+H449</f>
        <v>0</v>
      </c>
      <c r="I473" s="219"/>
      <c r="J473" s="194">
        <f>+J449</f>
        <v>0</v>
      </c>
    </row>
    <row r="474" spans="2:10" ht="15">
      <c r="B474" s="175">
        <v>11</v>
      </c>
      <c r="C474" s="176" t="s">
        <v>331</v>
      </c>
      <c r="D474" s="177"/>
      <c r="E474" s="178"/>
      <c r="F474" s="178"/>
      <c r="G474" s="179"/>
      <c r="H474" s="193">
        <f>+H460</f>
        <v>0</v>
      </c>
      <c r="I474" s="219"/>
      <c r="J474" s="194">
        <f>+J460</f>
        <v>0</v>
      </c>
    </row>
    <row r="475" spans="2:10" ht="15.75" thickBot="1">
      <c r="B475" s="175"/>
      <c r="C475" s="176"/>
      <c r="D475" s="180"/>
      <c r="E475" s="181"/>
      <c r="F475" s="182"/>
      <c r="G475" s="179"/>
      <c r="H475" s="196"/>
      <c r="I475" s="179"/>
      <c r="J475" s="195"/>
    </row>
    <row r="476" spans="2:10" ht="15.75" thickBot="1">
      <c r="B476" s="175"/>
      <c r="C476" s="176" t="s">
        <v>332</v>
      </c>
      <c r="D476" s="180"/>
      <c r="E476" s="181"/>
      <c r="F476" s="182"/>
      <c r="G476" s="179"/>
      <c r="H476" s="221">
        <f>SUM(H466:H474)</f>
        <v>0</v>
      </c>
      <c r="I476" s="219"/>
      <c r="J476" s="221">
        <f>SUM(J466:J474)</f>
        <v>0</v>
      </c>
    </row>
    <row r="477" spans="2:10" ht="15">
      <c r="B477" s="175"/>
      <c r="C477" s="176" t="s">
        <v>333</v>
      </c>
      <c r="D477" s="180"/>
      <c r="E477" s="181"/>
      <c r="F477" s="182"/>
      <c r="G477" s="179"/>
      <c r="H477" s="197">
        <f>(H476*0.22)</f>
        <v>0</v>
      </c>
      <c r="I477" s="179"/>
      <c r="J477" s="198"/>
    </row>
    <row r="478" spans="2:10" ht="15">
      <c r="B478" s="175"/>
      <c r="C478" s="176" t="s">
        <v>334</v>
      </c>
      <c r="D478" s="180"/>
      <c r="E478" s="181"/>
      <c r="F478" s="182"/>
      <c r="G478" s="179"/>
      <c r="H478" s="199">
        <f>J476</f>
        <v>0</v>
      </c>
      <c r="I478" s="179"/>
      <c r="J478" s="198"/>
    </row>
    <row r="479" spans="2:10" ht="15.75" thickBot="1">
      <c r="B479" s="183"/>
      <c r="C479" s="184"/>
      <c r="D479" s="185"/>
      <c r="E479" s="186"/>
      <c r="F479" s="187"/>
      <c r="G479" s="188"/>
      <c r="H479" s="200"/>
      <c r="I479" s="188"/>
      <c r="J479" s="201"/>
    </row>
    <row r="480" spans="2:10" ht="15.75" thickBot="1">
      <c r="B480" s="183"/>
      <c r="C480" s="184" t="s">
        <v>335</v>
      </c>
      <c r="D480" s="185"/>
      <c r="E480" s="186"/>
      <c r="F480" s="187"/>
      <c r="G480" s="188"/>
      <c r="H480" s="221">
        <f>SUM(H476:H478)</f>
        <v>0</v>
      </c>
      <c r="I480" s="188"/>
      <c r="J480" s="201"/>
    </row>
    <row r="481" spans="2:10" ht="15.75" thickBot="1">
      <c r="B481" s="189"/>
      <c r="C481" s="103"/>
      <c r="D481" s="190"/>
      <c r="E481" s="191"/>
      <c r="F481" s="104"/>
      <c r="G481" s="192"/>
      <c r="H481" s="106"/>
      <c r="I481" s="105"/>
      <c r="J481" s="107"/>
    </row>
    <row r="482" spans="2:10" ht="21" thickBot="1">
      <c r="B482" s="164"/>
      <c r="C482" s="141" t="s">
        <v>336</v>
      </c>
      <c r="D482" s="141"/>
      <c r="E482" s="141"/>
      <c r="F482" s="141"/>
      <c r="G482" s="141"/>
      <c r="H482" s="141"/>
      <c r="I482" s="141"/>
      <c r="J482" s="144"/>
    </row>
    <row r="483" spans="2:10" ht="15.75" customHeight="1">
      <c r="B483" s="165"/>
      <c r="C483" s="108"/>
      <c r="D483" s="109"/>
      <c r="E483" s="110"/>
      <c r="F483" s="111"/>
      <c r="G483" s="112"/>
      <c r="H483" s="113"/>
      <c r="I483" s="111"/>
      <c r="J483" s="145"/>
    </row>
    <row r="484" spans="2:10" ht="15.75" customHeight="1">
      <c r="B484" s="101"/>
      <c r="C484" s="176" t="s">
        <v>337</v>
      </c>
      <c r="D484" s="202"/>
      <c r="E484" s="203"/>
      <c r="F484" s="203"/>
      <c r="G484" s="179"/>
      <c r="H484" s="222">
        <f>H476</f>
        <v>0</v>
      </c>
      <c r="I484" s="114"/>
      <c r="J484" s="146"/>
    </row>
    <row r="485" spans="2:10" ht="15.75">
      <c r="B485" s="101"/>
      <c r="C485" s="176" t="s">
        <v>338</v>
      </c>
      <c r="D485" s="202"/>
      <c r="E485" s="203"/>
      <c r="F485" s="203"/>
      <c r="G485" s="179"/>
      <c r="H485" s="223">
        <v>0</v>
      </c>
      <c r="I485" s="114"/>
      <c r="J485" s="146"/>
    </row>
    <row r="486" spans="2:10" ht="15.75">
      <c r="B486" s="101"/>
      <c r="C486" s="176"/>
      <c r="D486" s="202"/>
      <c r="E486" s="203"/>
      <c r="F486" s="203"/>
      <c r="G486" s="179"/>
      <c r="H486" s="204"/>
      <c r="I486" s="114"/>
      <c r="J486" s="146"/>
    </row>
    <row r="487" spans="2:10" ht="15.75">
      <c r="B487" s="166"/>
      <c r="C487" s="205" t="s">
        <v>339</v>
      </c>
      <c r="D487" s="206"/>
      <c r="E487" s="181"/>
      <c r="F487" s="182"/>
      <c r="G487" s="179"/>
      <c r="H487" s="199">
        <f>(H484+H485)</f>
        <v>0</v>
      </c>
      <c r="I487" s="102"/>
      <c r="J487" s="147"/>
    </row>
    <row r="488" spans="2:10" ht="15.75">
      <c r="B488" s="166"/>
      <c r="C488" s="176" t="s">
        <v>333</v>
      </c>
      <c r="D488" s="206"/>
      <c r="E488" s="181"/>
      <c r="F488" s="182"/>
      <c r="G488" s="179"/>
      <c r="H488" s="199">
        <f>(H487*0.22)</f>
        <v>0</v>
      </c>
      <c r="I488" s="102"/>
      <c r="J488" s="147"/>
    </row>
    <row r="489" spans="2:10" ht="15.75">
      <c r="B489" s="166"/>
      <c r="C489" s="176" t="s">
        <v>334</v>
      </c>
      <c r="D489" s="206"/>
      <c r="E489" s="181"/>
      <c r="F489" s="182"/>
      <c r="G489" s="179"/>
      <c r="H489" s="222">
        <f>H478</f>
        <v>0</v>
      </c>
      <c r="I489" s="102"/>
      <c r="J489" s="147"/>
    </row>
    <row r="490" spans="2:10" ht="15.75">
      <c r="B490" s="166"/>
      <c r="C490" s="176"/>
      <c r="D490" s="206"/>
      <c r="E490" s="181"/>
      <c r="F490" s="182"/>
      <c r="G490" s="179"/>
      <c r="H490" s="204"/>
      <c r="I490" s="102"/>
      <c r="J490" s="147"/>
    </row>
    <row r="491" spans="2:10" ht="15.75">
      <c r="B491" s="166"/>
      <c r="C491" s="176" t="s">
        <v>335</v>
      </c>
      <c r="D491" s="206"/>
      <c r="E491" s="181"/>
      <c r="F491" s="182"/>
      <c r="G491" s="179"/>
      <c r="H491" s="222">
        <f>SUM(H487:H489)</f>
        <v>0</v>
      </c>
      <c r="I491" s="102"/>
      <c r="J491" s="147"/>
    </row>
    <row r="492" spans="2:10" ht="15" thickBot="1">
      <c r="B492" s="167"/>
      <c r="C492" s="207"/>
      <c r="D492" s="190"/>
      <c r="E492" s="190"/>
      <c r="F492" s="208"/>
      <c r="G492" s="192"/>
      <c r="H492" s="209"/>
      <c r="I492" s="116"/>
      <c r="J492" s="148"/>
    </row>
  </sheetData>
  <sheetProtection selectLockedCells="1" selectUnlockedCells="1"/>
  <conditionalFormatting sqref="F21">
    <cfRule type="expression" dxfId="2" priority="9" stopIfTrue="1">
      <formula>F21=0</formula>
    </cfRule>
  </conditionalFormatting>
  <conditionalFormatting sqref="F26:F27">
    <cfRule type="expression" dxfId="1" priority="8" stopIfTrue="1">
      <formula>F26=0</formula>
    </cfRule>
  </conditionalFormatting>
  <conditionalFormatting sqref="F22:F25">
    <cfRule type="expression" dxfId="0" priority="7" stopIfTrue="1">
      <formula>F22=0</formula>
    </cfRule>
  </conditionalFormatting>
  <printOptions horizontalCentered="1"/>
  <pageMargins left="0.23622047244094491" right="0.27559055118110237" top="0.59055118110236227" bottom="0.47244094488188981" header="0.27559055118110237" footer="0.23622047244094491"/>
  <pageSetup paperSize="9" scale="50" firstPageNumber="0" fitToHeight="0" orientation="portrait" r:id="rId1"/>
  <headerFooter alignWithMargins="0">
    <oddFooter>&amp;L&amp;F&amp;R&amp;D</oddFooter>
  </headerFooter>
  <rowBreaks count="5" manualBreakCount="5">
    <brk id="91" max="16383" man="1"/>
    <brk id="186" max="16383" man="1"/>
    <brk id="210" max="16383" man="1"/>
    <brk id="303" max="16383" man="1"/>
    <brk id="461" max="16383" man="1"/>
  </rowBreaks>
  <ignoredErrors>
    <ignoredError sqref="G357:G403 G408:G446 F302:J304 F214:J214 F215:G255 F260:G301 F305:G352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4" ma:contentTypeDescription="Crear nuevo documento." ma:contentTypeScope="" ma:versionID="7aeb9565cad6658b3c72488dc4fd9d8e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4630325182290936dff425f71dad9cc2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D985E11-4F79-4D58-801F-F17C46309EFA}">
  <ds:schemaRefs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30a0b4fd-a871-4d35-a7da-f1a527806080"/>
    <ds:schemaRef ds:uri="ca418387-ab77-4485-b3b9-732e21b35526"/>
    <ds:schemaRef ds:uri="http://purl.org/dc/dcmitype/"/>
    <ds:schemaRef ds:uri="http://purl.org/dc/terms/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EABA7B5-6441-4354-B738-6AAC28803D4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9C28893-221F-4097-B5DF-FB27000334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Juan da Costa Kunstadter</dc:creator>
  <cp:keywords/>
  <dc:description/>
  <cp:lastModifiedBy>Federico Behrens</cp:lastModifiedBy>
  <cp:revision/>
  <dcterms:created xsi:type="dcterms:W3CDTF">2022-08-11T15:35:50Z</dcterms:created>
  <dcterms:modified xsi:type="dcterms:W3CDTF">2023-01-09T12:33:17Z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</Properties>
</file>